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B\REAL\VP\Asbest\10. Standaard documenten 2025\AIR\"/>
    </mc:Choice>
  </mc:AlternateContent>
  <xr:revisionPtr revIDLastSave="0" documentId="13_ncr:1_{69777CCE-4CA2-45E4-8648-99B03FFDC63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itvraagformulier (OG)" sheetId="6" r:id="rId1"/>
    <sheet name="Calculatieblad (ON)" sheetId="3" r:id="rId2"/>
    <sheet name="controle calculatie tbv IO (OG)" sheetId="5" r:id="rId3"/>
    <sheet name="Blad1" sheetId="7" r:id="rId4"/>
  </sheets>
  <definedNames>
    <definedName name="_xlnm.Print_Area" localSheetId="1">'Calculatieblad (ON)'!$B$1:$H$63</definedName>
    <definedName name="_xlnm.Print_Titles" localSheetId="1">'Calculatieblad (ON)'!$4:$9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3" l="1"/>
  <c r="B15" i="5"/>
  <c r="B19" i="5"/>
  <c r="B12" i="5"/>
  <c r="G13" i="3"/>
  <c r="G14" i="3"/>
  <c r="G15" i="3"/>
  <c r="G12" i="3"/>
  <c r="G8" i="3"/>
  <c r="G9" i="3"/>
  <c r="G10" i="3"/>
  <c r="G7" i="3"/>
  <c r="G42" i="3"/>
  <c r="D8" i="3"/>
  <c r="D11" i="3"/>
  <c r="B36" i="5"/>
  <c r="A34" i="5"/>
  <c r="G54" i="3"/>
  <c r="G53" i="3"/>
  <c r="G34" i="3" l="1"/>
  <c r="G35" i="3"/>
  <c r="G33" i="3"/>
  <c r="G55" i="3"/>
  <c r="G43" i="3"/>
  <c r="G44" i="3"/>
  <c r="G45" i="3"/>
  <c r="G46" i="3"/>
  <c r="G47" i="3"/>
  <c r="G48" i="3"/>
  <c r="G49" i="3"/>
  <c r="G2" i="3"/>
  <c r="G27" i="3"/>
  <c r="G30" i="3" s="1"/>
  <c r="B18" i="5"/>
  <c r="B6" i="5"/>
  <c r="B7" i="5"/>
  <c r="B8" i="5"/>
  <c r="B9" i="5"/>
  <c r="B10" i="5"/>
  <c r="B5" i="5"/>
  <c r="B4" i="5"/>
  <c r="D4" i="3"/>
  <c r="D5" i="3"/>
  <c r="D6" i="3"/>
  <c r="D7" i="3"/>
  <c r="D9" i="3"/>
  <c r="D3" i="3"/>
  <c r="G50" i="3" l="1"/>
  <c r="G39" i="3"/>
  <c r="B34" i="5" l="1"/>
  <c r="G58" i="3"/>
  <c r="G60" i="3" s="1"/>
</calcChain>
</file>

<file path=xl/sharedStrings.xml><?xml version="1.0" encoding="utf-8"?>
<sst xmlns="http://schemas.openxmlformats.org/spreadsheetml/2006/main" count="230" uniqueCount="165">
  <si>
    <t>Datum</t>
  </si>
  <si>
    <t>Adres</t>
  </si>
  <si>
    <t>Behandeld door</t>
  </si>
  <si>
    <t>Aantal</t>
  </si>
  <si>
    <t>Euro's</t>
  </si>
  <si>
    <t>Per uur</t>
  </si>
  <si>
    <t>Aantal werkuren</t>
  </si>
  <si>
    <t>Totaal van calculatie (alle prijzen incl. BTW)</t>
  </si>
  <si>
    <t>Totaal van calculatie, exclusief BTW</t>
  </si>
  <si>
    <t>BTW (21% over totaal van de calculatie)</t>
  </si>
  <si>
    <t>Opleverdatum</t>
  </si>
  <si>
    <t xml:space="preserve">Op te leveren doc. </t>
  </si>
  <si>
    <t>Aantal monsters</t>
  </si>
  <si>
    <t>Per stuk</t>
  </si>
  <si>
    <t>Bouwjaar</t>
  </si>
  <si>
    <t>Raamovereenkomst asbestadviesdiensten</t>
  </si>
  <si>
    <t>BVO m2</t>
  </si>
  <si>
    <r>
      <t>Prijs/ m</t>
    </r>
    <r>
      <rPr>
        <b/>
        <vertAlign val="superscript"/>
        <sz val="8"/>
        <rFont val="Verdana"/>
        <family val="2"/>
      </rPr>
      <t>2</t>
    </r>
    <r>
      <rPr>
        <b/>
        <sz val="8"/>
        <rFont val="Verdana"/>
        <family val="2"/>
      </rPr>
      <t xml:space="preserve"> BVO</t>
    </r>
  </si>
  <si>
    <t>Monstername en analyse kosten (overeenkomstig met Bijlage Prijzenblad)</t>
  </si>
  <si>
    <t xml:space="preserve">Calculatieformulier behoort bij de Raamovereenkomst "Asbestadviesdiensten". De tarieven zijn overeenkomstig 'Bijlage Prijzenblad' van de Raamovereenkomst en zijn van toepassing op dit calculatieformulier. </t>
  </si>
  <si>
    <t>Object- en/of gebouwnummer</t>
  </si>
  <si>
    <t>EXTRA Toelichting op reikwijdte en geschiktheid (aanvinken wat van toepassing is):</t>
  </si>
  <si>
    <t>Benodigde documenten/deskresearch</t>
  </si>
  <si>
    <t>Accountmanager</t>
  </si>
  <si>
    <t>Adviseur DIA</t>
  </si>
  <si>
    <t>Administratieve ondersteuning</t>
  </si>
  <si>
    <t>Aantal BVO</t>
  </si>
  <si>
    <t>AIR - Volledige asbestinventarisatie - (gebouwcode)</t>
  </si>
  <si>
    <t>Materiaalmonster (optische microscopie, 1 stuk)</t>
  </si>
  <si>
    <t>Kleefmonsters SEM</t>
  </si>
  <si>
    <t>Luchtmonsters SEM</t>
  </si>
  <si>
    <t>Inventarisatiekosten AIR (overeenkomstig met Bijlage Prijzenblad)</t>
  </si>
  <si>
    <t>Loonkosten (overeenkomstig met Prijzenblad)</t>
  </si>
  <si>
    <t>Loonkosten (volgens Prijzenblad)</t>
  </si>
  <si>
    <t xml:space="preserve">Reden aanvraag </t>
  </si>
  <si>
    <t>Organisatieonderdeel Rijk/Def.</t>
  </si>
  <si>
    <t>In te vullen door Programmamedewerker Asbest</t>
  </si>
  <si>
    <t>Organisatieonderdeel: Rijk/Def.</t>
  </si>
  <si>
    <t xml:space="preserve">Inkoper </t>
  </si>
  <si>
    <t xml:space="preserve">Rufus Beckers </t>
  </si>
  <si>
    <t>Opdrachtnemer met overeenkomstnummer</t>
  </si>
  <si>
    <t>Opleverdatum BKW / IO</t>
  </si>
  <si>
    <t>zsm</t>
  </si>
  <si>
    <t>Hierbij verlenen wij u de opdracht voor de werkzaamheden van het object &lt;objectnummer&gt; conform uw calculatie &lt;kenmerk calculatie&gt; d.d. &lt;datum&gt;.</t>
  </si>
  <si>
    <t>Artikelen in Oracle</t>
  </si>
  <si>
    <t>Bedrag exclusief BTW</t>
  </si>
  <si>
    <t>Omschrijving werkzaamheden (zoals op calculatieformulier / aanvraagformulier RVB)</t>
  </si>
  <si>
    <t>In te vullen door interne Asbest adviseurs/ Bouwkundigen</t>
  </si>
  <si>
    <t>Technisch inhoudelijke check calculatieblad akkoord</t>
  </si>
  <si>
    <t>Naam adviseur / datum</t>
  </si>
  <si>
    <t>Handtekening</t>
  </si>
  <si>
    <t>Administratieve check calculatieblad met offertenummer</t>
  </si>
  <si>
    <t>Het onderzoek dient te worden uitgevoerd conform het raamcontract en de volgende uitgangspunten:</t>
  </si>
  <si>
    <t>Reikwijdte inventarisatie:</t>
  </si>
  <si>
    <t xml:space="preserve">Geschiktheid rapportage: </t>
  </si>
  <si>
    <r>
      <t xml:space="preserve">Extra screening, brief afwijzing opname gegevens LAVS opnemen, </t>
    </r>
    <r>
      <rPr>
        <u/>
        <sz val="11"/>
        <color rgb="FF000000"/>
        <rFont val="Calibri"/>
        <family val="2"/>
      </rPr>
      <t>met als bestandsnaam het  rapportnummer.</t>
    </r>
  </si>
  <si>
    <t>Overige aandachtspunten:</t>
  </si>
  <si>
    <t>Gebouw is in gebruik als:</t>
  </si>
  <si>
    <t>Bijzonderheden:</t>
  </si>
  <si>
    <t>Rapportage voorwaarden RVB:</t>
  </si>
  <si>
    <t xml:space="preserve"> - uit rapportage mag niet blijken welke gebruik / activiteiten plaatsvinden.</t>
  </si>
  <si>
    <t xml:space="preserve"> - op basisplattegronden en tekeningen geen ruimtebenamingen vermelden.</t>
  </si>
  <si>
    <t xml:space="preserve"> - geografische weergave, b.v. vanuit Google Maps, is verboden.</t>
  </si>
  <si>
    <t xml:space="preserve">Aanwezige deskresearch: </t>
  </si>
  <si>
    <t>Asbestinventarisaties</t>
  </si>
  <si>
    <t>Saneringsdocumenten</t>
  </si>
  <si>
    <t>Naam:</t>
  </si>
  <si>
    <t>E-mail:</t>
  </si>
  <si>
    <t>Telefoon:</t>
  </si>
  <si>
    <t>Opmerkingen:</t>
  </si>
  <si>
    <t>Het gehele bouwwerk of het gehele object;</t>
  </si>
  <si>
    <t>Een gedeelte van het bouwwerk of een gedeelte van het object;</t>
  </si>
  <si>
    <t>Het bouwwerk of het object en het gebied rondom het bouwwerk of het object;</t>
  </si>
  <si>
    <t>Uitsluitend het gebied rondom het bouwwerk of het object.</t>
  </si>
  <si>
    <t>Gebouw(en) zijn niet gerubriceerd, bij Defensie geen ABDO gebouw, pdf rapport koppelen in LAVS</t>
  </si>
  <si>
    <t>Hierbij ontvangt u een aanvraag voor het indienen van een calculatie voor het verrichten van</t>
  </si>
  <si>
    <t>Rubricering:</t>
  </si>
  <si>
    <t>Overige info:</t>
  </si>
  <si>
    <t>Document</t>
  </si>
  <si>
    <t>Wel / niet aanwezig</t>
  </si>
  <si>
    <t>Rijksportefeuille / defensie portefeuille</t>
  </si>
  <si>
    <t>Tekeningen / basis plattegronden</t>
  </si>
  <si>
    <t>conform raamovereenkomst</t>
  </si>
  <si>
    <t>Aanvraag datum</t>
  </si>
  <si>
    <t>postbus.rvb.asbest@rijksoverheid.nl</t>
  </si>
  <si>
    <t xml:space="preserve"> Het opstellen van een asbestbeheerplan </t>
  </si>
  <si>
    <t xml:space="preserve"> Het uitvoeren van een periodieke controle </t>
  </si>
  <si>
    <t>o</t>
  </si>
  <si>
    <t>-     Indien het RVB geen gegevens ten behoeve van deskresearch kan aanleveren, dient onderzoek in het gemeentearchief onderdeel te zijn van uw aanbieding;</t>
  </si>
  <si>
    <t>-     Voor procedures aangaande de asbestinventarisatie verwijzen wij u naar de contractstukken;</t>
  </si>
  <si>
    <t xml:space="preserve">-     Indien u verwacht een asbestsaneerder, bouwkundige aannemer of gespecialiseerd materieel nodig te hebben, verzoeken wij dit mee te nemen in de calculatie. </t>
  </si>
  <si>
    <t>-     Bij het onderzoeken van een bouwwerk of object dient standaard ook een strook van 3 meter uit de gevel, mits binnen de perceelgrens, mee te worden genomen in het onderzoek;</t>
  </si>
  <si>
    <t>-    Indien u voorafgaand aan het opstellen van een calculatie de locatie wilt bezoeken, of voor het plannen van de onderzoeken, kunt u contact opnemen met de objectmanager.</t>
  </si>
  <si>
    <t>Grootboek / projectnummer</t>
  </si>
  <si>
    <t>Object- en/of gebouwnummer in Oracle</t>
  </si>
  <si>
    <t>IO aanvraagformulier raamovereenkomst asbest</t>
  </si>
  <si>
    <t xml:space="preserve">behoeftesteller RVB </t>
  </si>
  <si>
    <t xml:space="preserve"> Een onderzoek ten behoeve van het inkaderen van een verontreiniging</t>
  </si>
  <si>
    <t xml:space="preserve"> Een risico inventarisatie conform de NEN2991</t>
  </si>
  <si>
    <t>Risicobeoordeling asbestverdacht materiaal;</t>
  </si>
  <si>
    <t>Geschikt voor uitsluitend verwijdering van asbesthoudend materiaal;</t>
  </si>
  <si>
    <t>Geschikt voor renovatie zonder de bouwkundige integriteit aan te passen;</t>
  </si>
  <si>
    <t>Geschikt voor volledige renovatie of totaalsloop.</t>
  </si>
  <si>
    <t>Verstrekken van een concept planning en startdatum</t>
  </si>
  <si>
    <t>Toegang Defensie via formulier “aanmelden.externe.bezoekers”</t>
  </si>
  <si>
    <t>Dak beloopbaar/toegankelijk</t>
  </si>
  <si>
    <t>Fotovergunning benodigd</t>
  </si>
  <si>
    <t>Overig: …………….</t>
  </si>
  <si>
    <t>Installatie overzicht OEL/RBI</t>
  </si>
  <si>
    <t>Postcode en Plaats</t>
  </si>
  <si>
    <t xml:space="preserve">Naam d.d &lt;datum&gt; </t>
  </si>
  <si>
    <t>UVID code gebouw</t>
  </si>
  <si>
    <r>
      <t xml:space="preserve">Model Calculatieformulier </t>
    </r>
    <r>
      <rPr>
        <b/>
        <sz val="10"/>
        <rFont val="Verdana"/>
        <family val="2"/>
      </rPr>
      <t>(te beveiligen door ON bij indienen calculatie)</t>
    </r>
  </si>
  <si>
    <t>(verplicht)</t>
  </si>
  <si>
    <t>&gt; Pull-down menu &lt;</t>
  </si>
  <si>
    <r>
      <t xml:space="preserve">Tekst IO </t>
    </r>
    <r>
      <rPr>
        <sz val="10"/>
        <rFont val="Verdana"/>
        <family val="2"/>
      </rPr>
      <t>(overnemen in IO)</t>
    </r>
  </si>
  <si>
    <r>
      <t xml:space="preserve">Bovengenoemde calculatie is akkoord bevonden voor opdrachtverstrekking door: </t>
    </r>
    <r>
      <rPr>
        <i/>
        <sz val="10"/>
        <rFont val="Verdana"/>
        <family val="2"/>
      </rPr>
      <t xml:space="preserve"> </t>
    </r>
  </si>
  <si>
    <t>zoals: destructief onderzoek / diverse vervolg onderzoeken</t>
  </si>
  <si>
    <t>EXTRA Toelichting op werkzaam-heden (loonkosten en bijzonder-heden binnen de opdracht)</t>
  </si>
  <si>
    <t xml:space="preserve">Totaal inhuur: </t>
  </si>
  <si>
    <t>Totaal inventarisatiekosten:</t>
  </si>
  <si>
    <t>Totaal monsternamekosten:</t>
  </si>
  <si>
    <r>
      <rPr>
        <b/>
        <sz val="9"/>
        <rFont val="Verdana"/>
        <family val="2"/>
      </rPr>
      <t>Totaal loonkosten</t>
    </r>
    <r>
      <rPr>
        <sz val="9"/>
        <rFont val="Verdana"/>
        <family val="2"/>
      </rPr>
      <t>:</t>
    </r>
  </si>
  <si>
    <t>Raamcontractant</t>
  </si>
  <si>
    <t>Offertenummer / kenmerk</t>
  </si>
  <si>
    <t>Asbest inspecteren - advies RIJK</t>
  </si>
  <si>
    <t>Kenmerk + Datum offerte</t>
  </si>
  <si>
    <t>Prijs</t>
  </si>
  <si>
    <t>Kruipruimte aanwezig onder ruimte</t>
  </si>
  <si>
    <t>aanvrager - naam</t>
  </si>
  <si>
    <t>aanvrager - email</t>
  </si>
  <si>
    <t>Gegevens behoeftesteller uitvraag (objectmanager/projectleider/regioverantwoordelijke )</t>
  </si>
  <si>
    <t xml:space="preserve">Naam behoeftesteller uitvraag </t>
  </si>
  <si>
    <t>Email behoeftesteller uitvraag</t>
  </si>
  <si>
    <t>datum aanvraag</t>
  </si>
  <si>
    <t xml:space="preserve">Projectnummer </t>
  </si>
  <si>
    <t>asbestinventarisatie tbv vergunning projectnummer</t>
  </si>
  <si>
    <t>IO mailen aan en CC</t>
  </si>
  <si>
    <t xml:space="preserve">UITVRAAGFORMULIER ASBEST </t>
  </si>
  <si>
    <t xml:space="preserve">Voorgenomen werkzaamheden </t>
  </si>
  <si>
    <t>op basisplattegrond aangegeven</t>
  </si>
  <si>
    <t>Asbest inspecteren - advies DEFENSIE</t>
  </si>
  <si>
    <t>UVID Bouwwerk</t>
  </si>
  <si>
    <t>Object- en/of gebouwnummers</t>
  </si>
  <si>
    <t>(verplicht vanuit uitvraag tbv project)</t>
  </si>
  <si>
    <r>
      <t xml:space="preserve">Contactgegevens  </t>
    </r>
    <r>
      <rPr>
        <b/>
        <sz val="8"/>
        <rFont val="Verdana"/>
        <family val="2"/>
      </rPr>
      <t xml:space="preserve">(* Single point of contact): </t>
    </r>
  </si>
  <si>
    <t>Gebouw is in gebruik:</t>
  </si>
  <si>
    <t>ja / nee</t>
  </si>
  <si>
    <t>Informatie Gebouw/ Terrein:</t>
  </si>
  <si>
    <t>Gegevens contactpersoon locatie tbv toegang (technisch medewerker)</t>
  </si>
  <si>
    <t xml:space="preserve">Calculatie met offertenummer (in te vullen  ...... ) is gecontroleerd en akkoord bevonden (adm. gezien) door: </t>
  </si>
  <si>
    <t>nb:   indien asbestinventarisatie tbv vergunning (defensie ) projectnummer 44927 (E&amp;A)</t>
  </si>
  <si>
    <t xml:space="preserve"> Een asbestinventarisatie </t>
  </si>
  <si>
    <t xml:space="preserve"> Een asbestinventarisatie (incl. destructief onderzoek) </t>
  </si>
  <si>
    <t xml:space="preserve"> Een actualisatie van asbestinventarisatie</t>
  </si>
  <si>
    <r>
      <t xml:space="preserve">Gebouw(en) zijn gerubriceerd, bij Defensie alleen vinkje plaatsen bij </t>
    </r>
    <r>
      <rPr>
        <b/>
        <sz val="11"/>
        <color rgb="FF000000"/>
        <rFont val="Calibri"/>
        <family val="2"/>
      </rPr>
      <t>ABRO</t>
    </r>
    <r>
      <rPr>
        <sz val="11"/>
        <color rgb="FF000000"/>
        <rFont val="Calibri"/>
        <family val="2"/>
      </rPr>
      <t xml:space="preserve"> gebouw.</t>
    </r>
  </si>
  <si>
    <t xml:space="preserve"> Advies of begeleiding mbt asbestsanering </t>
  </si>
  <si>
    <t>Gegevens inhuur derden</t>
  </si>
  <si>
    <t>versie : 1-12-2025</t>
  </si>
  <si>
    <t>Contractant  - 1</t>
  </si>
  <si>
    <t>Contractant  - 2</t>
  </si>
  <si>
    <t>Contractant  - 3</t>
  </si>
  <si>
    <t xml:space="preserve"> Een kostenraming mbt AIR of asbestsanering</t>
  </si>
  <si>
    <t>Reikwijdte asbestinventarisatie:</t>
  </si>
  <si>
    <t xml:space="preserve">Geschiktheid rapportage asbestinventarisatie: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</si>
</sst>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&quot;€&quot;\ #,##0.00"/>
  </numFmts>
  <fonts count="42" x14ac:knownFonts="1">
    <font>
      <sz val="11"/>
      <name val="Times New Roman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sz val="22"/>
      <name val="Verdana"/>
      <family val="2"/>
    </font>
    <font>
      <b/>
      <sz val="9"/>
      <name val="Verdana"/>
      <family val="2"/>
    </font>
    <font>
      <b/>
      <u/>
      <sz val="9"/>
      <name val="Verdana"/>
      <family val="2"/>
    </font>
    <font>
      <b/>
      <u val="singleAccounting"/>
      <sz val="9"/>
      <name val="Verdana"/>
      <family val="2"/>
    </font>
    <font>
      <sz val="9"/>
      <color indexed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vertAlign val="superscript"/>
      <sz val="8"/>
      <name val="Verdana"/>
      <family val="2"/>
    </font>
    <font>
      <b/>
      <sz val="9"/>
      <color rgb="FF000000"/>
      <name val="Verdana"/>
      <family val="2"/>
    </font>
    <font>
      <sz val="11"/>
      <name val="Times New Roman"/>
      <family val="1"/>
    </font>
    <font>
      <b/>
      <i/>
      <sz val="9"/>
      <name val="Verdana"/>
      <family val="2"/>
    </font>
    <font>
      <sz val="9"/>
      <color rgb="FF000000"/>
      <name val="Verdana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color rgb="FF000000"/>
      <name val="Verdana"/>
      <family val="2"/>
    </font>
    <font>
      <b/>
      <sz val="11"/>
      <color rgb="FF000000"/>
      <name val="Calibri"/>
      <family val="2"/>
    </font>
    <font>
      <u/>
      <sz val="11"/>
      <color rgb="FF000000"/>
      <name val="Calibri"/>
      <family val="2"/>
    </font>
    <font>
      <sz val="11"/>
      <name val="Verdana"/>
      <family val="2"/>
    </font>
    <font>
      <sz val="12"/>
      <name val="Wingdings"/>
      <charset val="2"/>
    </font>
    <font>
      <b/>
      <sz val="10"/>
      <name val="Verdana"/>
      <family val="2"/>
    </font>
    <font>
      <sz val="10"/>
      <name val="Verdana"/>
      <family val="2"/>
    </font>
    <font>
      <i/>
      <sz val="11"/>
      <name val="Times New Roman"/>
      <family val="1"/>
    </font>
    <font>
      <sz val="11"/>
      <color theme="1"/>
      <name val="Verdana"/>
      <family val="2"/>
    </font>
    <font>
      <b/>
      <i/>
      <sz val="10"/>
      <color theme="8"/>
      <name val="Verdana"/>
      <family val="2"/>
    </font>
    <font>
      <b/>
      <sz val="10"/>
      <color rgb="FFFF0000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0"/>
      <color rgb="FFFF0000"/>
      <name val="Verdana"/>
      <family val="2"/>
    </font>
    <font>
      <b/>
      <i/>
      <sz val="10"/>
      <color rgb="FFFF0000"/>
      <name val="Verdana"/>
      <family val="2"/>
    </font>
    <font>
      <i/>
      <sz val="10"/>
      <name val="Verdana"/>
      <family val="2"/>
    </font>
    <font>
      <sz val="9"/>
      <color rgb="FFFF0000"/>
      <name val="Verdana"/>
      <family val="2"/>
    </font>
    <font>
      <sz val="7"/>
      <name val="Calibri"/>
      <family val="2"/>
    </font>
    <font>
      <sz val="7"/>
      <color rgb="FF000000"/>
      <name val="Verdana"/>
      <family val="2"/>
    </font>
    <font>
      <i/>
      <sz val="9"/>
      <name val="Verdana"/>
      <family val="2"/>
    </font>
    <font>
      <i/>
      <sz val="8"/>
      <color rgb="FFFF0000"/>
      <name val="Verdana"/>
      <family val="2"/>
    </font>
    <font>
      <b/>
      <sz val="9"/>
      <color rgb="FFFF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</cellStyleXfs>
  <cellXfs count="310">
    <xf numFmtId="0" fontId="0" fillId="0" borderId="0" xfId="0"/>
    <xf numFmtId="0" fontId="3" fillId="2" borderId="1" xfId="4" applyFont="1" applyFill="1" applyBorder="1"/>
    <xf numFmtId="0" fontId="5" fillId="5" borderId="1" xfId="4" applyFont="1" applyFill="1" applyBorder="1"/>
    <xf numFmtId="0" fontId="3" fillId="5" borderId="2" xfId="4" applyFont="1" applyFill="1" applyBorder="1" applyAlignment="1">
      <alignment horizontal="center"/>
    </xf>
    <xf numFmtId="0" fontId="3" fillId="5" borderId="2" xfId="4" applyFont="1" applyFill="1" applyBorder="1"/>
    <xf numFmtId="0" fontId="5" fillId="5" borderId="2" xfId="4" applyFont="1" applyFill="1" applyBorder="1"/>
    <xf numFmtId="0" fontId="5" fillId="6" borderId="23" xfId="4" applyFont="1" applyFill="1" applyBorder="1"/>
    <xf numFmtId="164" fontId="3" fillId="6" borderId="3" xfId="4" applyNumberFormat="1" applyFont="1" applyFill="1" applyBorder="1" applyAlignment="1" applyProtection="1">
      <alignment horizontal="right"/>
    </xf>
    <xf numFmtId="0" fontId="3" fillId="2" borderId="0" xfId="4" applyFont="1" applyFill="1" applyBorder="1"/>
    <xf numFmtId="0" fontId="3" fillId="0" borderId="0" xfId="4" applyFont="1" applyFill="1" applyBorder="1"/>
    <xf numFmtId="0" fontId="3" fillId="2" borderId="4" xfId="4" applyFont="1" applyFill="1" applyBorder="1"/>
    <xf numFmtId="0" fontId="4" fillId="5" borderId="4" xfId="4" applyFont="1" applyFill="1" applyBorder="1" applyAlignment="1">
      <alignment horizontal="left"/>
    </xf>
    <xf numFmtId="0" fontId="3" fillId="5" borderId="0" xfId="4" applyFont="1" applyFill="1" applyBorder="1" applyAlignment="1">
      <alignment horizontal="center"/>
    </xf>
    <xf numFmtId="0" fontId="3" fillId="5" borderId="15" xfId="4" applyFont="1" applyFill="1" applyBorder="1" applyAlignment="1">
      <alignment horizontal="center"/>
    </xf>
    <xf numFmtId="0" fontId="3" fillId="5" borderId="15" xfId="4" applyFont="1" applyFill="1" applyBorder="1"/>
    <xf numFmtId="0" fontId="14" fillId="5" borderId="15" xfId="4" applyFont="1" applyFill="1" applyBorder="1" applyAlignment="1">
      <alignment wrapText="1"/>
    </xf>
    <xf numFmtId="0" fontId="5" fillId="2" borderId="19" xfId="4" applyFont="1" applyFill="1" applyBorder="1" applyAlignment="1">
      <alignment horizontal="center"/>
    </xf>
    <xf numFmtId="0" fontId="5" fillId="2" borderId="22" xfId="4" applyFont="1" applyFill="1" applyBorder="1" applyAlignment="1">
      <alignment horizontal="center"/>
    </xf>
    <xf numFmtId="0" fontId="5" fillId="5" borderId="22" xfId="4" applyFont="1" applyFill="1" applyBorder="1" applyAlignment="1">
      <alignment horizontal="center"/>
    </xf>
    <xf numFmtId="0" fontId="5" fillId="2" borderId="33" xfId="4" applyFont="1" applyFill="1" applyBorder="1" applyAlignment="1" applyProtection="1">
      <alignment horizontal="center"/>
      <protection locked="0"/>
    </xf>
    <xf numFmtId="0" fontId="5" fillId="0" borderId="0" xfId="4" applyFont="1" applyFill="1"/>
    <xf numFmtId="0" fontId="3" fillId="0" borderId="14" xfId="4" applyFont="1" applyFill="1" applyBorder="1" applyAlignment="1" applyProtection="1">
      <alignment horizontal="center"/>
      <protection locked="0"/>
    </xf>
    <xf numFmtId="0" fontId="3" fillId="0" borderId="0" xfId="4" applyFont="1" applyFill="1"/>
    <xf numFmtId="3" fontId="3" fillId="0" borderId="14" xfId="4" applyNumberFormat="1" applyFont="1" applyFill="1" applyBorder="1" applyAlignment="1" applyProtection="1">
      <alignment horizontal="center"/>
      <protection locked="0"/>
    </xf>
    <xf numFmtId="44" fontId="3" fillId="0" borderId="10" xfId="4" applyNumberFormat="1" applyFont="1" applyFill="1" applyBorder="1" applyAlignment="1" applyProtection="1">
      <alignment horizontal="right"/>
      <protection locked="0"/>
    </xf>
    <xf numFmtId="0" fontId="3" fillId="2" borderId="0" xfId="4" applyFont="1" applyFill="1" applyBorder="1" applyAlignment="1" applyProtection="1">
      <alignment horizontal="center"/>
    </xf>
    <xf numFmtId="0" fontId="3" fillId="2" borderId="0" xfId="4" applyFont="1" applyFill="1" applyBorder="1" applyAlignment="1" applyProtection="1">
      <alignment horizontal="center"/>
      <protection locked="0"/>
    </xf>
    <xf numFmtId="0" fontId="3" fillId="2" borderId="0" xfId="4" applyFont="1" applyFill="1" applyBorder="1" applyProtection="1">
      <protection locked="0"/>
    </xf>
    <xf numFmtId="0" fontId="3" fillId="2" borderId="0" xfId="4" applyFont="1" applyFill="1" applyBorder="1" applyAlignment="1" applyProtection="1">
      <alignment horizontal="right"/>
      <protection locked="0"/>
    </xf>
    <xf numFmtId="164" fontId="5" fillId="2" borderId="0" xfId="4" applyNumberFormat="1" applyFont="1" applyFill="1" applyBorder="1" applyAlignment="1" applyProtection="1">
      <alignment horizontal="left"/>
    </xf>
    <xf numFmtId="0" fontId="10" fillId="6" borderId="10" xfId="4" applyFont="1" applyFill="1" applyBorder="1" applyAlignment="1" applyProtection="1">
      <alignment horizontal="center"/>
    </xf>
    <xf numFmtId="164" fontId="3" fillId="0" borderId="10" xfId="4" applyNumberFormat="1" applyFont="1" applyFill="1" applyBorder="1" applyAlignment="1" applyProtection="1">
      <alignment horizontal="right"/>
      <protection locked="0"/>
    </xf>
    <xf numFmtId="0" fontId="10" fillId="6" borderId="11" xfId="4" applyFont="1" applyFill="1" applyBorder="1" applyAlignment="1" applyProtection="1">
      <alignment horizontal="center"/>
    </xf>
    <xf numFmtId="0" fontId="3" fillId="2" borderId="9" xfId="4" applyFont="1" applyFill="1" applyBorder="1" applyAlignment="1" applyProtection="1">
      <protection locked="0"/>
    </xf>
    <xf numFmtId="0" fontId="5" fillId="2" borderId="4" xfId="4" applyFont="1" applyFill="1" applyBorder="1"/>
    <xf numFmtId="0" fontId="3" fillId="0" borderId="16" xfId="4" applyFont="1" applyFill="1" applyBorder="1" applyAlignment="1" applyProtection="1">
      <alignment horizontal="center"/>
      <protection locked="0"/>
    </xf>
    <xf numFmtId="0" fontId="6" fillId="2" borderId="0" xfId="4" applyFont="1" applyFill="1" applyBorder="1" applyAlignment="1" applyProtection="1">
      <alignment horizontal="center"/>
    </xf>
    <xf numFmtId="164" fontId="3" fillId="2" borderId="15" xfId="4" applyNumberFormat="1" applyFont="1" applyFill="1" applyBorder="1" applyAlignment="1" applyProtection="1">
      <alignment horizontal="right"/>
      <protection locked="0"/>
    </xf>
    <xf numFmtId="164" fontId="3" fillId="2" borderId="0" xfId="4" applyNumberFormat="1" applyFont="1" applyFill="1" applyBorder="1" applyAlignment="1" applyProtection="1">
      <alignment horizontal="right"/>
    </xf>
    <xf numFmtId="0" fontId="3" fillId="0" borderId="10" xfId="4" applyFont="1" applyFill="1" applyBorder="1" applyAlignment="1" applyProtection="1">
      <alignment horizontal="center"/>
      <protection locked="0"/>
    </xf>
    <xf numFmtId="0" fontId="5" fillId="0" borderId="11" xfId="4" applyFont="1" applyFill="1" applyBorder="1" applyAlignment="1" applyProtection="1">
      <protection locked="0"/>
    </xf>
    <xf numFmtId="0" fontId="3" fillId="7" borderId="10" xfId="4" applyFont="1" applyFill="1" applyBorder="1" applyAlignment="1" applyProtection="1">
      <alignment horizontal="center"/>
      <protection locked="0"/>
    </xf>
    <xf numFmtId="0" fontId="3" fillId="7" borderId="11" xfId="4" applyFont="1" applyFill="1" applyBorder="1" applyProtection="1">
      <protection locked="0"/>
    </xf>
    <xf numFmtId="0" fontId="3" fillId="7" borderId="12" xfId="4" applyFont="1" applyFill="1" applyBorder="1" applyProtection="1">
      <protection locked="0"/>
    </xf>
    <xf numFmtId="0" fontId="3" fillId="7" borderId="10" xfId="4" quotePrefix="1" applyFont="1" applyFill="1" applyBorder="1" applyAlignment="1" applyProtection="1">
      <alignment horizontal="left"/>
      <protection locked="0"/>
    </xf>
    <xf numFmtId="164" fontId="3" fillId="7" borderId="10" xfId="4" applyNumberFormat="1" applyFont="1" applyFill="1" applyBorder="1" applyAlignment="1" applyProtection="1">
      <alignment horizontal="right"/>
      <protection locked="0"/>
    </xf>
    <xf numFmtId="0" fontId="3" fillId="2" borderId="0" xfId="4" applyFont="1" applyFill="1" applyBorder="1" applyProtection="1"/>
    <xf numFmtId="0" fontId="5" fillId="2" borderId="0" xfId="4" applyFont="1" applyFill="1" applyBorder="1" applyAlignment="1">
      <alignment horizontal="center"/>
    </xf>
    <xf numFmtId="0" fontId="3" fillId="3" borderId="11" xfId="4" applyFont="1" applyFill="1" applyBorder="1" applyAlignment="1" applyProtection="1">
      <alignment horizontal="left"/>
      <protection locked="0"/>
    </xf>
    <xf numFmtId="0" fontId="3" fillId="3" borderId="12" xfId="4" applyFont="1" applyFill="1" applyBorder="1"/>
    <xf numFmtId="0" fontId="5" fillId="0" borderId="0" xfId="4" applyFont="1" applyFill="1" applyProtection="1"/>
    <xf numFmtId="0" fontId="3" fillId="2" borderId="0" xfId="4" applyFont="1" applyFill="1" applyBorder="1" applyAlignment="1">
      <alignment horizontal="center"/>
    </xf>
    <xf numFmtId="164" fontId="3" fillId="2" borderId="0" xfId="4" applyNumberFormat="1" applyFont="1" applyFill="1" applyBorder="1" applyAlignment="1">
      <alignment horizontal="right"/>
    </xf>
    <xf numFmtId="0" fontId="3" fillId="0" borderId="0" xfId="4" applyFont="1" applyFill="1" applyBorder="1" applyAlignment="1">
      <alignment horizontal="center"/>
    </xf>
    <xf numFmtId="0" fontId="3" fillId="0" borderId="0" xfId="4" applyFont="1" applyFill="1" applyAlignment="1">
      <alignment horizontal="center"/>
    </xf>
    <xf numFmtId="164" fontId="3" fillId="0" borderId="0" xfId="4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 applyProtection="1">
      <alignment horizontal="right"/>
    </xf>
    <xf numFmtId="164" fontId="3" fillId="0" borderId="0" xfId="4" applyNumberFormat="1" applyFont="1" applyFill="1" applyAlignment="1" applyProtection="1">
      <alignment horizontal="right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0" fillId="0" borderId="0" xfId="0" applyAlignment="1"/>
    <xf numFmtId="0" fontId="0" fillId="0" borderId="0" xfId="0" applyBorder="1"/>
    <xf numFmtId="0" fontId="15" fillId="5" borderId="27" xfId="0" applyFont="1" applyFill="1" applyBorder="1" applyAlignment="1">
      <alignment vertical="center" wrapText="1"/>
    </xf>
    <xf numFmtId="0" fontId="15" fillId="5" borderId="26" xfId="0" applyFont="1" applyFill="1" applyBorder="1" applyAlignment="1">
      <alignment vertical="center" wrapText="1"/>
    </xf>
    <xf numFmtId="0" fontId="15" fillId="5" borderId="31" xfId="0" applyFont="1" applyFill="1" applyBorder="1" applyAlignment="1">
      <alignment vertical="center" wrapText="1"/>
    </xf>
    <xf numFmtId="0" fontId="3" fillId="0" borderId="1" xfId="4" applyFont="1" applyFill="1" applyBorder="1"/>
    <xf numFmtId="0" fontId="3" fillId="0" borderId="2" xfId="4" applyFont="1" applyFill="1" applyBorder="1" applyAlignment="1">
      <alignment horizontal="center"/>
    </xf>
    <xf numFmtId="0" fontId="5" fillId="0" borderId="2" xfId="4" applyFont="1" applyFill="1" applyBorder="1"/>
    <xf numFmtId="0" fontId="3" fillId="0" borderId="4" xfId="4" applyFont="1" applyFill="1" applyBorder="1"/>
    <xf numFmtId="0" fontId="3" fillId="0" borderId="6" xfId="4" applyFont="1" applyFill="1" applyBorder="1"/>
    <xf numFmtId="0" fontId="20" fillId="0" borderId="0" xfId="0" applyFont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4" applyFont="1" applyFill="1" applyBorder="1" applyAlignment="1" applyProtection="1"/>
    <xf numFmtId="0" fontId="4" fillId="0" borderId="7" xfId="4" applyFont="1" applyFill="1" applyBorder="1" applyAlignment="1">
      <alignment horizontal="left"/>
    </xf>
    <xf numFmtId="0" fontId="3" fillId="0" borderId="7" xfId="4" applyFont="1" applyFill="1" applyBorder="1" applyAlignment="1">
      <alignment horizontal="center"/>
    </xf>
    <xf numFmtId="0" fontId="24" fillId="0" borderId="0" xfId="4" applyFont="1" applyFill="1" applyBorder="1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5" fillId="0" borderId="0" xfId="0" applyFont="1" applyFill="1" applyBorder="1" applyAlignment="1">
      <alignment vertical="center"/>
    </xf>
    <xf numFmtId="0" fontId="3" fillId="0" borderId="0" xfId="4" applyFont="1" applyFill="1" applyBorder="1" applyAlignment="1" applyProtection="1">
      <alignment horizontal="left"/>
      <protection locked="0"/>
    </xf>
    <xf numFmtId="164" fontId="3" fillId="0" borderId="10" xfId="4" applyNumberFormat="1" applyFont="1" applyFill="1" applyBorder="1" applyAlignment="1" applyProtection="1">
      <alignment horizontal="right"/>
    </xf>
    <xf numFmtId="0" fontId="3" fillId="0" borderId="44" xfId="4" applyFont="1" applyFill="1" applyBorder="1" applyAlignment="1" applyProtection="1">
      <alignment horizontal="left"/>
      <protection locked="0"/>
    </xf>
    <xf numFmtId="0" fontId="3" fillId="0" borderId="36" xfId="4" applyFont="1" applyFill="1" applyBorder="1" applyAlignment="1" applyProtection="1">
      <alignment horizontal="left"/>
      <protection locked="0"/>
    </xf>
    <xf numFmtId="0" fontId="10" fillId="6" borderId="10" xfId="4" applyFont="1" applyFill="1" applyBorder="1" applyAlignment="1" applyProtection="1">
      <alignment horizontal="left"/>
    </xf>
    <xf numFmtId="0" fontId="3" fillId="0" borderId="9" xfId="4" applyFont="1" applyFill="1" applyBorder="1" applyAlignment="1" applyProtection="1">
      <protection locked="0"/>
    </xf>
    <xf numFmtId="0" fontId="3" fillId="0" borderId="9" xfId="4" applyFont="1" applyFill="1" applyBorder="1" applyAlignment="1" applyProtection="1">
      <alignment horizontal="left"/>
      <protection locked="0"/>
    </xf>
    <xf numFmtId="0" fontId="3" fillId="2" borderId="12" xfId="4" applyFont="1" applyFill="1" applyBorder="1" applyAlignment="1" applyProtection="1">
      <alignment horizontal="left"/>
      <protection locked="0"/>
    </xf>
    <xf numFmtId="14" fontId="3" fillId="2" borderId="12" xfId="4" applyNumberFormat="1" applyFont="1" applyFill="1" applyBorder="1" applyAlignment="1" applyProtection="1">
      <alignment horizontal="left"/>
      <protection locked="0"/>
    </xf>
    <xf numFmtId="0" fontId="3" fillId="0" borderId="9" xfId="4" applyFont="1" applyFill="1" applyBorder="1" applyAlignment="1" applyProtection="1"/>
    <xf numFmtId="0" fontId="3" fillId="7" borderId="12" xfId="4" applyFont="1" applyFill="1" applyBorder="1" applyAlignment="1">
      <alignment horizontal="left"/>
    </xf>
    <xf numFmtId="0" fontId="3" fillId="7" borderId="9" xfId="4" applyFont="1" applyFill="1" applyBorder="1" applyAlignment="1">
      <alignment horizontal="left"/>
    </xf>
    <xf numFmtId="0" fontId="13" fillId="0" borderId="0" xfId="0" applyFont="1"/>
    <xf numFmtId="0" fontId="3" fillId="0" borderId="36" xfId="4" applyFont="1" applyFill="1" applyBorder="1" applyAlignment="1" applyProtection="1">
      <alignment horizontal="left" wrapText="1"/>
      <protection locked="0"/>
    </xf>
    <xf numFmtId="14" fontId="3" fillId="0" borderId="36" xfId="4" applyNumberFormat="1" applyFont="1" applyFill="1" applyBorder="1" applyAlignment="1" applyProtection="1">
      <alignment horizontal="left"/>
      <protection locked="0"/>
    </xf>
    <xf numFmtId="0" fontId="27" fillId="0" borderId="0" xfId="0" applyFont="1"/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3" fillId="7" borderId="0" xfId="4" applyFont="1" applyFill="1" applyBorder="1" applyAlignment="1">
      <alignment horizontal="center"/>
    </xf>
    <xf numFmtId="0" fontId="5" fillId="7" borderId="0" xfId="4" applyFont="1" applyFill="1" applyAlignment="1">
      <alignment horizontal="center"/>
    </xf>
    <xf numFmtId="0" fontId="3" fillId="7" borderId="0" xfId="4" applyFont="1" applyFill="1" applyAlignment="1">
      <alignment horizontal="center"/>
    </xf>
    <xf numFmtId="0" fontId="3" fillId="7" borderId="12" xfId="4" applyFont="1" applyFill="1" applyBorder="1"/>
    <xf numFmtId="0" fontId="3" fillId="7" borderId="12" xfId="4" applyFont="1" applyFill="1" applyBorder="1" applyAlignment="1" applyProtection="1">
      <alignment horizontal="center"/>
      <protection locked="0"/>
    </xf>
    <xf numFmtId="0" fontId="5" fillId="7" borderId="0" xfId="4" applyFont="1" applyFill="1" applyBorder="1" applyProtection="1"/>
    <xf numFmtId="0" fontId="23" fillId="0" borderId="0" xfId="4" applyFont="1" applyBorder="1" applyAlignment="1">
      <alignment vertical="top" wrapText="1"/>
    </xf>
    <xf numFmtId="0" fontId="25" fillId="0" borderId="0" xfId="3" applyFont="1" applyAlignment="1">
      <alignment vertical="center"/>
    </xf>
    <xf numFmtId="0" fontId="26" fillId="0" borderId="0" xfId="3" applyFont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25" fillId="4" borderId="28" xfId="4" applyFont="1" applyFill="1" applyBorder="1" applyAlignment="1" applyProtection="1"/>
    <xf numFmtId="0" fontId="31" fillId="4" borderId="26" xfId="4" applyFont="1" applyFill="1" applyBorder="1"/>
    <xf numFmtId="0" fontId="31" fillId="4" borderId="26" xfId="3" applyFont="1" applyFill="1" applyBorder="1" applyAlignment="1">
      <alignment vertical="center" wrapText="1"/>
    </xf>
    <xf numFmtId="0" fontId="25" fillId="4" borderId="26" xfId="4" applyFont="1" applyFill="1" applyBorder="1" applyAlignment="1" applyProtection="1"/>
    <xf numFmtId="0" fontId="25" fillId="4" borderId="31" xfId="4" applyFont="1" applyFill="1" applyBorder="1" applyAlignment="1" applyProtection="1"/>
    <xf numFmtId="0" fontId="25" fillId="0" borderId="0" xfId="4" applyFont="1" applyFill="1" applyBorder="1" applyAlignment="1" applyProtection="1"/>
    <xf numFmtId="0" fontId="32" fillId="0" borderId="0" xfId="3" applyFont="1" applyFill="1" applyBorder="1" applyAlignment="1">
      <alignment vertical="center" wrapText="1"/>
    </xf>
    <xf numFmtId="0" fontId="31" fillId="4" borderId="46" xfId="3" applyFont="1" applyFill="1" applyBorder="1" applyAlignment="1">
      <alignment vertical="center" wrapText="1"/>
    </xf>
    <xf numFmtId="0" fontId="32" fillId="0" borderId="30" xfId="3" applyFont="1" applyBorder="1" applyAlignment="1">
      <alignment vertical="center" wrapText="1"/>
    </xf>
    <xf numFmtId="0" fontId="31" fillId="8" borderId="31" xfId="3" applyFont="1" applyFill="1" applyBorder="1" applyAlignment="1">
      <alignment vertical="center" wrapText="1"/>
    </xf>
    <xf numFmtId="0" fontId="26" fillId="0" borderId="32" xfId="3" applyFont="1" applyBorder="1" applyAlignment="1">
      <alignment vertical="center" wrapText="1"/>
    </xf>
    <xf numFmtId="0" fontId="32" fillId="0" borderId="0" xfId="3" applyFont="1" applyAlignment="1">
      <alignment vertical="center"/>
    </xf>
    <xf numFmtId="0" fontId="31" fillId="8" borderId="46" xfId="3" applyFont="1" applyFill="1" applyBorder="1" applyAlignment="1">
      <alignment vertical="center" wrapText="1"/>
    </xf>
    <xf numFmtId="0" fontId="31" fillId="8" borderId="26" xfId="3" applyFont="1" applyFill="1" applyBorder="1" applyAlignment="1">
      <alignment vertical="center" wrapText="1"/>
    </xf>
    <xf numFmtId="0" fontId="31" fillId="8" borderId="37" xfId="3" applyFont="1" applyFill="1" applyBorder="1" applyAlignment="1">
      <alignment vertical="center" wrapText="1"/>
    </xf>
    <xf numFmtId="0" fontId="32" fillId="0" borderId="25" xfId="3" applyFont="1" applyBorder="1" applyAlignment="1">
      <alignment vertical="center" wrapText="1"/>
    </xf>
    <xf numFmtId="0" fontId="31" fillId="8" borderId="28" xfId="3" applyFont="1" applyFill="1" applyBorder="1" applyAlignment="1">
      <alignment vertical="center" wrapText="1"/>
    </xf>
    <xf numFmtId="0" fontId="31" fillId="8" borderId="29" xfId="3" applyFont="1" applyFill="1" applyBorder="1" applyAlignment="1">
      <alignment vertical="center" wrapText="1"/>
    </xf>
    <xf numFmtId="0" fontId="33" fillId="0" borderId="26" xfId="3" applyFont="1" applyBorder="1" applyAlignment="1">
      <alignment horizontal="left" vertical="center" wrapText="1" indent="2"/>
    </xf>
    <xf numFmtId="0" fontId="33" fillId="0" borderId="30" xfId="3" applyFont="1" applyBorder="1" applyAlignment="1">
      <alignment vertical="center" wrapText="1"/>
    </xf>
    <xf numFmtId="0" fontId="33" fillId="0" borderId="0" xfId="3" applyFont="1"/>
    <xf numFmtId="0" fontId="25" fillId="8" borderId="31" xfId="3" applyFont="1" applyFill="1" applyBorder="1" applyAlignment="1">
      <alignment vertical="center" wrapText="1"/>
    </xf>
    <xf numFmtId="0" fontId="31" fillId="0" borderId="0" xfId="3" applyFont="1" applyAlignment="1">
      <alignment vertical="center"/>
    </xf>
    <xf numFmtId="0" fontId="34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0" fontId="25" fillId="8" borderId="37" xfId="3" applyFont="1" applyFill="1" applyBorder="1" applyAlignment="1">
      <alignment vertical="center" wrapText="1"/>
    </xf>
    <xf numFmtId="0" fontId="26" fillId="0" borderId="25" xfId="3" applyFont="1" applyBorder="1" applyAlignment="1">
      <alignment vertical="center" wrapText="1"/>
    </xf>
    <xf numFmtId="0" fontId="33" fillId="2" borderId="29" xfId="4" applyFont="1" applyFill="1" applyBorder="1" applyAlignment="1">
      <alignment horizontal="left"/>
    </xf>
    <xf numFmtId="0" fontId="33" fillId="2" borderId="30" xfId="4" applyFont="1" applyFill="1" applyBorder="1" applyAlignment="1">
      <alignment horizontal="left"/>
    </xf>
    <xf numFmtId="0" fontId="33" fillId="2" borderId="32" xfId="4" applyFont="1" applyFill="1" applyBorder="1" applyAlignment="1">
      <alignment horizontal="left"/>
    </xf>
    <xf numFmtId="0" fontId="33" fillId="2" borderId="30" xfId="4" applyFont="1" applyFill="1" applyBorder="1" applyAlignment="1">
      <alignment vertical="center"/>
    </xf>
    <xf numFmtId="0" fontId="5" fillId="2" borderId="45" xfId="4" applyFont="1" applyFill="1" applyBorder="1" applyAlignment="1" applyProtection="1"/>
    <xf numFmtId="0" fontId="12" fillId="0" borderId="4" xfId="4" applyFont="1" applyBorder="1"/>
    <xf numFmtId="0" fontId="5" fillId="2" borderId="4" xfId="4" applyFont="1" applyFill="1" applyBorder="1" applyAlignment="1" applyProtection="1"/>
    <xf numFmtId="0" fontId="5" fillId="5" borderId="4" xfId="4" applyFont="1" applyFill="1" applyBorder="1" applyAlignment="1" applyProtection="1"/>
    <xf numFmtId="0" fontId="5" fillId="2" borderId="6" xfId="4" applyFont="1" applyFill="1" applyBorder="1" applyAlignment="1" applyProtection="1"/>
    <xf numFmtId="0" fontId="12" fillId="7" borderId="17" xfId="0" applyFont="1" applyFill="1" applyBorder="1" applyAlignment="1">
      <alignment vertical="center"/>
    </xf>
    <xf numFmtId="0" fontId="12" fillId="7" borderId="5" xfId="0" applyFont="1" applyFill="1" applyBorder="1" applyAlignment="1">
      <alignment vertical="center"/>
    </xf>
    <xf numFmtId="0" fontId="3" fillId="7" borderId="0" xfId="4" applyFont="1" applyFill="1" applyBorder="1"/>
    <xf numFmtId="0" fontId="24" fillId="7" borderId="17" xfId="4" applyFont="1" applyFill="1" applyBorder="1" applyAlignment="1">
      <alignment horizontal="center" vertical="center"/>
    </xf>
    <xf numFmtId="0" fontId="37" fillId="7" borderId="5" xfId="0" applyFont="1" applyFill="1" applyBorder="1" applyAlignment="1">
      <alignment vertical="center" wrapText="1"/>
    </xf>
    <xf numFmtId="0" fontId="38" fillId="7" borderId="5" xfId="0" applyFont="1" applyFill="1" applyBorder="1" applyAlignment="1">
      <alignment vertical="center" wrapText="1"/>
    </xf>
    <xf numFmtId="0" fontId="0" fillId="7" borderId="5" xfId="0" applyFill="1" applyBorder="1"/>
    <xf numFmtId="0" fontId="38" fillId="7" borderId="24" xfId="0" applyFont="1" applyFill="1" applyBorder="1" applyAlignment="1">
      <alignment vertical="center" wrapText="1"/>
    </xf>
    <xf numFmtId="0" fontId="5" fillId="2" borderId="0" xfId="4" applyFont="1" applyFill="1" applyBorder="1" applyAlignment="1" applyProtection="1">
      <alignment horizontal="right"/>
      <protection locked="0"/>
    </xf>
    <xf numFmtId="0" fontId="5" fillId="2" borderId="0" xfId="4" applyFont="1" applyFill="1" applyBorder="1" applyAlignment="1" applyProtection="1">
      <alignment horizontal="right"/>
    </xf>
    <xf numFmtId="0" fontId="3" fillId="0" borderId="2" xfId="4" applyFont="1" applyFill="1" applyBorder="1"/>
    <xf numFmtId="0" fontId="3" fillId="0" borderId="7" xfId="4" applyFont="1" applyFill="1" applyBorder="1"/>
    <xf numFmtId="165" fontId="33" fillId="0" borderId="30" xfId="3" applyNumberFormat="1" applyFont="1" applyBorder="1" applyAlignment="1">
      <alignment horizontal="left" vertical="center" wrapText="1"/>
    </xf>
    <xf numFmtId="0" fontId="36" fillId="7" borderId="11" xfId="4" applyFont="1" applyFill="1" applyBorder="1" applyAlignment="1">
      <alignment horizontal="left"/>
    </xf>
    <xf numFmtId="0" fontId="36" fillId="7" borderId="12" xfId="4" applyFont="1" applyFill="1" applyBorder="1" applyAlignment="1">
      <alignment horizontal="left"/>
    </xf>
    <xf numFmtId="0" fontId="3" fillId="5" borderId="48" xfId="4" applyFont="1" applyFill="1" applyBorder="1"/>
    <xf numFmtId="0" fontId="5" fillId="0" borderId="46" xfId="4" applyFont="1" applyFill="1" applyBorder="1" applyAlignment="1" applyProtection="1"/>
    <xf numFmtId="0" fontId="12" fillId="0" borderId="49" xfId="4" applyFont="1" applyFill="1" applyBorder="1"/>
    <xf numFmtId="0" fontId="5" fillId="0" borderId="49" xfId="4" applyFont="1" applyFill="1" applyBorder="1" applyAlignment="1" applyProtection="1"/>
    <xf numFmtId="0" fontId="5" fillId="0" borderId="27" xfId="4" applyFont="1" applyFill="1" applyBorder="1" applyAlignment="1" applyProtection="1"/>
    <xf numFmtId="0" fontId="5" fillId="5" borderId="50" xfId="4" applyFont="1" applyFill="1" applyBorder="1" applyAlignment="1" applyProtection="1">
      <alignment vertical="top"/>
    </xf>
    <xf numFmtId="0" fontId="5" fillId="5" borderId="21" xfId="4" applyFont="1" applyFill="1" applyBorder="1" applyAlignment="1" applyProtection="1"/>
    <xf numFmtId="0" fontId="5" fillId="0" borderId="50" xfId="4" applyFont="1" applyFill="1" applyBorder="1" applyAlignment="1" applyProtection="1"/>
    <xf numFmtId="0" fontId="5" fillId="0" borderId="4" xfId="4" applyFont="1" applyFill="1" applyBorder="1" applyAlignment="1" applyProtection="1"/>
    <xf numFmtId="0" fontId="5" fillId="0" borderId="49" xfId="4" applyFont="1" applyFill="1" applyBorder="1" applyAlignment="1" applyProtection="1">
      <alignment wrapText="1"/>
    </xf>
    <xf numFmtId="0" fontId="5" fillId="0" borderId="51" xfId="4" applyFont="1" applyFill="1" applyBorder="1" applyAlignment="1" applyProtection="1"/>
    <xf numFmtId="0" fontId="33" fillId="4" borderId="32" xfId="3" applyFont="1" applyFill="1" applyBorder="1" applyAlignment="1">
      <alignment horizontal="left" vertical="top" wrapText="1"/>
    </xf>
    <xf numFmtId="14" fontId="33" fillId="0" borderId="29" xfId="3" applyNumberFormat="1" applyFont="1" applyBorder="1" applyAlignment="1">
      <alignment vertical="center" wrapText="1"/>
    </xf>
    <xf numFmtId="14" fontId="33" fillId="0" borderId="30" xfId="3" applyNumberFormat="1" applyFont="1" applyBorder="1" applyAlignment="1">
      <alignment vertical="center" wrapText="1"/>
    </xf>
    <xf numFmtId="0" fontId="3" fillId="2" borderId="0" xfId="4" applyFont="1" applyFill="1" applyBorder="1" applyAlignment="1" applyProtection="1"/>
    <xf numFmtId="0" fontId="5" fillId="2" borderId="0" xfId="4" applyFont="1" applyFill="1" applyBorder="1" applyProtection="1">
      <protection locked="0"/>
    </xf>
    <xf numFmtId="0" fontId="5" fillId="7" borderId="0" xfId="4" applyFont="1" applyFill="1" applyBorder="1" applyAlignment="1" applyProtection="1">
      <alignment horizontal="center"/>
    </xf>
    <xf numFmtId="0" fontId="3" fillId="3" borderId="17" xfId="4" applyFont="1" applyFill="1" applyBorder="1" applyAlignment="1" applyProtection="1">
      <alignment horizontal="left"/>
      <protection locked="0"/>
    </xf>
    <xf numFmtId="0" fontId="3" fillId="3" borderId="0" xfId="4" applyFont="1" applyFill="1" applyBorder="1"/>
    <xf numFmtId="0" fontId="3" fillId="2" borderId="19" xfId="4" applyFont="1" applyFill="1" applyBorder="1"/>
    <xf numFmtId="0" fontId="8" fillId="2" borderId="16" xfId="4" applyFont="1" applyFill="1" applyBorder="1" applyAlignment="1">
      <alignment horizontal="center"/>
    </xf>
    <xf numFmtId="0" fontId="8" fillId="2" borderId="15" xfId="4" applyFont="1" applyFill="1" applyBorder="1" applyAlignment="1">
      <alignment horizontal="center"/>
    </xf>
    <xf numFmtId="0" fontId="8" fillId="2" borderId="15" xfId="4" applyFont="1" applyFill="1" applyBorder="1"/>
    <xf numFmtId="164" fontId="8" fillId="2" borderId="15" xfId="4" applyNumberFormat="1" applyFont="1" applyFill="1" applyBorder="1" applyAlignment="1">
      <alignment horizontal="right"/>
    </xf>
    <xf numFmtId="164" fontId="2" fillId="2" borderId="15" xfId="4" applyNumberFormat="1" applyFont="1" applyFill="1" applyBorder="1" applyAlignment="1" applyProtection="1">
      <alignment horizontal="right"/>
    </xf>
    <xf numFmtId="0" fontId="8" fillId="2" borderId="13" xfId="4" applyFont="1" applyFill="1" applyBorder="1" applyAlignment="1">
      <alignment horizontal="center"/>
    </xf>
    <xf numFmtId="0" fontId="8" fillId="2" borderId="18" xfId="4" applyFont="1" applyFill="1" applyBorder="1" applyAlignment="1">
      <alignment horizontal="center"/>
    </xf>
    <xf numFmtId="0" fontId="8" fillId="2" borderId="18" xfId="4" applyFont="1" applyFill="1" applyBorder="1"/>
    <xf numFmtId="164" fontId="8" fillId="2" borderId="18" xfId="4" applyNumberFormat="1" applyFont="1" applyFill="1" applyBorder="1" applyAlignment="1">
      <alignment horizontal="right"/>
    </xf>
    <xf numFmtId="164" fontId="8" fillId="2" borderId="18" xfId="4" applyNumberFormat="1" applyFont="1" applyFill="1" applyBorder="1" applyAlignment="1" applyProtection="1">
      <alignment horizontal="right"/>
    </xf>
    <xf numFmtId="0" fontId="3" fillId="0" borderId="0" xfId="4" applyFont="1" applyFill="1" applyAlignment="1">
      <alignment horizontal="left"/>
    </xf>
    <xf numFmtId="164" fontId="2" fillId="2" borderId="20" xfId="4" applyNumberFormat="1" applyFont="1" applyFill="1" applyBorder="1" applyAlignment="1" applyProtection="1">
      <alignment horizontal="right"/>
    </xf>
    <xf numFmtId="0" fontId="36" fillId="7" borderId="9" xfId="4" applyFont="1" applyFill="1" applyBorder="1" applyAlignment="1">
      <alignment horizontal="left"/>
    </xf>
    <xf numFmtId="0" fontId="36" fillId="7" borderId="0" xfId="4" applyFont="1" applyFill="1" applyBorder="1" applyAlignment="1">
      <alignment horizontal="left"/>
    </xf>
    <xf numFmtId="0" fontId="39" fillId="0" borderId="36" xfId="4" applyFont="1" applyFill="1" applyBorder="1" applyAlignment="1" applyProtection="1">
      <alignment horizontal="left"/>
      <protection locked="0"/>
    </xf>
    <xf numFmtId="0" fontId="3" fillId="5" borderId="41" xfId="0" applyFont="1" applyFill="1" applyBorder="1" applyAlignment="1"/>
    <xf numFmtId="0" fontId="3" fillId="5" borderId="30" xfId="0" applyFont="1" applyFill="1" applyBorder="1" applyAlignment="1"/>
    <xf numFmtId="0" fontId="3" fillId="5" borderId="32" xfId="0" applyFont="1" applyFill="1" applyBorder="1" applyAlignment="1"/>
    <xf numFmtId="0" fontId="5" fillId="2" borderId="15" xfId="4" applyFont="1" applyFill="1" applyBorder="1" applyAlignment="1" applyProtection="1">
      <alignment horizontal="right"/>
      <protection locked="0"/>
    </xf>
    <xf numFmtId="0" fontId="5" fillId="0" borderId="15" xfId="4" applyFont="1" applyFill="1" applyBorder="1" applyAlignment="1">
      <alignment horizontal="right"/>
    </xf>
    <xf numFmtId="0" fontId="3" fillId="0" borderId="3" xfId="0" applyFont="1" applyBorder="1"/>
    <xf numFmtId="0" fontId="3" fillId="0" borderId="5" xfId="0" applyFont="1" applyBorder="1"/>
    <xf numFmtId="0" fontId="3" fillId="0" borderId="8" xfId="0" applyFont="1" applyBorder="1"/>
    <xf numFmtId="0" fontId="3" fillId="0" borderId="0" xfId="0" applyFont="1"/>
    <xf numFmtId="0" fontId="3" fillId="0" borderId="0" xfId="0" applyFont="1" applyBorder="1"/>
    <xf numFmtId="0" fontId="3" fillId="0" borderId="0" xfId="0" applyFont="1" applyAlignment="1"/>
    <xf numFmtId="14" fontId="39" fillId="0" borderId="36" xfId="4" applyNumberFormat="1" applyFont="1" applyFill="1" applyBorder="1" applyAlignment="1" applyProtection="1">
      <alignment horizontal="left"/>
      <protection locked="0"/>
    </xf>
    <xf numFmtId="14" fontId="32" fillId="0" borderId="30" xfId="3" applyNumberFormat="1" applyFont="1" applyBorder="1" applyAlignment="1">
      <alignment vertical="center" wrapText="1"/>
    </xf>
    <xf numFmtId="0" fontId="40" fillId="0" borderId="32" xfId="3" applyFont="1" applyBorder="1" applyAlignment="1">
      <alignment horizontal="left" vertical="center" wrapText="1"/>
    </xf>
    <xf numFmtId="0" fontId="40" fillId="2" borderId="30" xfId="4" applyFont="1" applyFill="1" applyBorder="1" applyAlignment="1">
      <alignment horizontal="left" vertical="center"/>
    </xf>
    <xf numFmtId="0" fontId="41" fillId="0" borderId="0" xfId="0" applyFont="1"/>
    <xf numFmtId="0" fontId="36" fillId="0" borderId="47" xfId="4" applyFont="1" applyFill="1" applyBorder="1" applyAlignment="1" applyProtection="1">
      <alignment horizontal="left"/>
      <protection locked="0"/>
    </xf>
    <xf numFmtId="0" fontId="3" fillId="0" borderId="6" xfId="0" applyFont="1" applyBorder="1" applyAlignment="1">
      <alignment vertical="center" wrapText="1"/>
    </xf>
    <xf numFmtId="0" fontId="17" fillId="5" borderId="0" xfId="0" applyFont="1" applyFill="1" applyAlignment="1">
      <alignment vertical="center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3" fillId="0" borderId="39" xfId="4" applyFont="1" applyFill="1" applyBorder="1"/>
    <xf numFmtId="0" fontId="3" fillId="0" borderId="40" xfId="4" applyFont="1" applyFill="1" applyBorder="1"/>
    <xf numFmtId="0" fontId="3" fillId="0" borderId="38" xfId="4" applyFont="1" applyFill="1" applyBorder="1"/>
    <xf numFmtId="0" fontId="3" fillId="0" borderId="30" xfId="4" applyFont="1" applyFill="1" applyBorder="1" applyAlignment="1" applyProtection="1">
      <alignment horizontal="left"/>
      <protection locked="0"/>
    </xf>
    <xf numFmtId="0" fontId="15" fillId="5" borderId="1" xfId="0" applyFont="1" applyFill="1" applyBorder="1" applyAlignment="1">
      <alignment vertical="center"/>
    </xf>
    <xf numFmtId="0" fontId="0" fillId="5" borderId="3" xfId="0" applyFill="1" applyBorder="1" applyAlignment="1"/>
    <xf numFmtId="0" fontId="0" fillId="5" borderId="4" xfId="0" applyFill="1" applyBorder="1" applyAlignment="1"/>
    <xf numFmtId="0" fontId="0" fillId="5" borderId="5" xfId="0" applyFill="1" applyBorder="1" applyAlignment="1"/>
    <xf numFmtId="0" fontId="0" fillId="0" borderId="6" xfId="0" applyBorder="1" applyAlignment="1"/>
    <xf numFmtId="0" fontId="0" fillId="0" borderId="8" xfId="0" applyBorder="1" applyAlignment="1"/>
    <xf numFmtId="0" fontId="15" fillId="5" borderId="0" xfId="0" applyFont="1" applyFill="1" applyBorder="1" applyAlignment="1">
      <alignment vertical="center" wrapText="1"/>
    </xf>
    <xf numFmtId="0" fontId="0" fillId="5" borderId="0" xfId="0" applyFill="1" applyBorder="1" applyAlignment="1">
      <alignment wrapText="1"/>
    </xf>
    <xf numFmtId="0" fontId="5" fillId="5" borderId="42" xfId="0" applyFont="1" applyFill="1" applyBorder="1" applyAlignment="1">
      <alignment vertical="center"/>
    </xf>
    <xf numFmtId="0" fontId="19" fillId="5" borderId="43" xfId="0" applyFont="1" applyFill="1" applyBorder="1" applyAlignment="1"/>
    <xf numFmtId="0" fontId="5" fillId="5" borderId="28" xfId="0" applyFont="1" applyFill="1" applyBorder="1" applyAlignment="1">
      <alignment vertical="center"/>
    </xf>
    <xf numFmtId="0" fontId="19" fillId="5" borderId="29" xfId="0" applyFont="1" applyFill="1" applyBorder="1" applyAlignment="1"/>
    <xf numFmtId="164" fontId="36" fillId="5" borderId="11" xfId="4" applyNumberFormat="1" applyFont="1" applyFill="1" applyBorder="1" applyAlignment="1" applyProtection="1">
      <alignment horizontal="left" vertical="center" wrapText="1"/>
    </xf>
    <xf numFmtId="164" fontId="36" fillId="5" borderId="36" xfId="4" applyNumberFormat="1" applyFont="1" applyFill="1" applyBorder="1" applyAlignment="1" applyProtection="1">
      <alignment horizontal="left" vertical="center" wrapText="1"/>
    </xf>
    <xf numFmtId="0" fontId="10" fillId="6" borderId="18" xfId="4" applyFont="1" applyFill="1" applyBorder="1" applyAlignment="1">
      <alignment vertical="top" wrapText="1"/>
    </xf>
    <xf numFmtId="0" fontId="10" fillId="6" borderId="21" xfId="4" applyFont="1" applyFill="1" applyBorder="1" applyAlignment="1">
      <alignment vertical="top" wrapText="1"/>
    </xf>
    <xf numFmtId="0" fontId="10" fillId="6" borderId="0" xfId="4" applyFont="1" applyFill="1" applyBorder="1" applyAlignment="1">
      <alignment vertical="top" wrapText="1"/>
    </xf>
    <xf numFmtId="0" fontId="10" fillId="6" borderId="5" xfId="4" applyFont="1" applyFill="1" applyBorder="1" applyAlignment="1">
      <alignment vertical="top" wrapText="1"/>
    </xf>
    <xf numFmtId="0" fontId="23" fillId="5" borderId="0" xfId="4" applyFont="1" applyFill="1" applyBorder="1" applyAlignment="1">
      <alignment horizontal="center" vertical="top" wrapText="1"/>
    </xf>
    <xf numFmtId="0" fontId="23" fillId="5" borderId="5" xfId="4" applyFont="1" applyFill="1" applyBorder="1" applyAlignment="1">
      <alignment horizontal="center" vertical="top" wrapText="1"/>
    </xf>
    <xf numFmtId="0" fontId="23" fillId="5" borderId="15" xfId="4" applyFont="1" applyFill="1" applyBorder="1" applyAlignment="1">
      <alignment horizontal="center" vertical="top" wrapText="1"/>
    </xf>
    <xf numFmtId="0" fontId="23" fillId="5" borderId="24" xfId="4" applyFont="1" applyFill="1" applyBorder="1" applyAlignment="1">
      <alignment horizontal="center" vertical="top" wrapText="1"/>
    </xf>
    <xf numFmtId="0" fontId="5" fillId="5" borderId="13" xfId="4" applyFont="1" applyFill="1" applyBorder="1" applyAlignment="1">
      <alignment horizontal="left" vertical="top" wrapText="1"/>
    </xf>
    <xf numFmtId="0" fontId="5" fillId="5" borderId="21" xfId="4" applyFont="1" applyFill="1" applyBorder="1" applyAlignment="1">
      <alignment horizontal="left" vertical="top" wrapText="1"/>
    </xf>
    <xf numFmtId="0" fontId="5" fillId="5" borderId="35" xfId="4" applyFont="1" applyFill="1" applyBorder="1" applyAlignment="1">
      <alignment horizontal="left" vertical="top" wrapText="1"/>
    </xf>
    <xf numFmtId="0" fontId="5" fillId="5" borderId="8" xfId="4" applyFont="1" applyFill="1" applyBorder="1" applyAlignment="1">
      <alignment horizontal="left" vertical="top" wrapText="1"/>
    </xf>
    <xf numFmtId="0" fontId="10" fillId="6" borderId="18" xfId="4" applyFont="1" applyFill="1" applyBorder="1" applyAlignment="1" applyProtection="1">
      <alignment horizontal="left" vertical="top" wrapText="1"/>
      <protection locked="0"/>
    </xf>
    <xf numFmtId="0" fontId="10" fillId="6" borderId="21" xfId="4" applyFont="1" applyFill="1" applyBorder="1" applyAlignment="1" applyProtection="1">
      <alignment horizontal="left" vertical="top" wrapText="1"/>
      <protection locked="0"/>
    </xf>
    <xf numFmtId="0" fontId="10" fillId="6" borderId="0" xfId="4" applyFont="1" applyFill="1" applyBorder="1" applyAlignment="1" applyProtection="1">
      <alignment horizontal="left" vertical="top" wrapText="1"/>
      <protection locked="0"/>
    </xf>
    <xf numFmtId="0" fontId="10" fillId="6" borderId="5" xfId="4" applyFont="1" applyFill="1" applyBorder="1" applyAlignment="1" applyProtection="1">
      <alignment horizontal="left" vertical="top" wrapText="1"/>
      <protection locked="0"/>
    </xf>
    <xf numFmtId="0" fontId="3" fillId="6" borderId="11" xfId="4" applyFont="1" applyFill="1" applyBorder="1" applyAlignment="1" applyProtection="1">
      <alignment horizontal="left" vertical="top" wrapText="1"/>
    </xf>
    <xf numFmtId="0" fontId="3" fillId="6" borderId="12" xfId="4" applyFont="1" applyFill="1" applyBorder="1" applyAlignment="1" applyProtection="1">
      <alignment horizontal="left" vertical="top" wrapText="1"/>
    </xf>
    <xf numFmtId="0" fontId="3" fillId="6" borderId="9" xfId="4" applyFont="1" applyFill="1" applyBorder="1" applyAlignment="1" applyProtection="1">
      <alignment horizontal="left" vertical="top" wrapText="1"/>
    </xf>
    <xf numFmtId="0" fontId="3" fillId="0" borderId="11" xfId="4" applyFont="1" applyFill="1" applyBorder="1" applyAlignment="1" applyProtection="1">
      <alignment horizontal="left"/>
      <protection locked="0"/>
    </xf>
    <xf numFmtId="0" fontId="23" fillId="0" borderId="9" xfId="4" applyFont="1" applyBorder="1" applyAlignment="1">
      <alignment horizontal="left"/>
    </xf>
    <xf numFmtId="164" fontId="3" fillId="5" borderId="11" xfId="4" applyNumberFormat="1" applyFont="1" applyFill="1" applyBorder="1" applyAlignment="1" applyProtection="1">
      <alignment horizontal="right"/>
    </xf>
    <xf numFmtId="164" fontId="3" fillId="5" borderId="9" xfId="4" applyNumberFormat="1" applyFont="1" applyFill="1" applyBorder="1" applyAlignment="1" applyProtection="1">
      <alignment horizontal="right"/>
    </xf>
    <xf numFmtId="164" fontId="7" fillId="3" borderId="1" xfId="4" applyNumberFormat="1" applyFont="1" applyFill="1" applyBorder="1" applyAlignment="1" applyProtection="1">
      <alignment horizontal="right"/>
      <protection hidden="1"/>
    </xf>
    <xf numFmtId="164" fontId="7" fillId="3" borderId="3" xfId="4" applyNumberFormat="1" applyFont="1" applyFill="1" applyBorder="1" applyAlignment="1" applyProtection="1">
      <alignment horizontal="right"/>
      <protection hidden="1"/>
    </xf>
    <xf numFmtId="164" fontId="7" fillId="5" borderId="11" xfId="4" applyNumberFormat="1" applyFont="1" applyFill="1" applyBorder="1" applyAlignment="1" applyProtection="1">
      <alignment horizontal="right"/>
      <protection hidden="1"/>
    </xf>
    <xf numFmtId="164" fontId="7" fillId="5" borderId="9" xfId="4" applyNumberFormat="1" applyFont="1" applyFill="1" applyBorder="1" applyAlignment="1" applyProtection="1">
      <alignment horizontal="right"/>
      <protection hidden="1"/>
    </xf>
    <xf numFmtId="0" fontId="10" fillId="6" borderId="11" xfId="4" applyFont="1" applyFill="1" applyBorder="1" applyAlignment="1" applyProtection="1">
      <alignment horizontal="left"/>
    </xf>
    <xf numFmtId="0" fontId="10" fillId="6" borderId="9" xfId="4" applyFont="1" applyFill="1" applyBorder="1" applyAlignment="1" applyProtection="1">
      <alignment horizontal="left"/>
    </xf>
    <xf numFmtId="0" fontId="5" fillId="0" borderId="11" xfId="4" applyFont="1" applyFill="1" applyBorder="1" applyAlignment="1" applyProtection="1">
      <alignment horizontal="center"/>
      <protection locked="0"/>
    </xf>
    <xf numFmtId="0" fontId="5" fillId="0" borderId="9" xfId="4" applyFont="1" applyFill="1" applyBorder="1" applyAlignment="1" applyProtection="1">
      <alignment horizontal="center"/>
      <protection locked="0"/>
    </xf>
    <xf numFmtId="0" fontId="9" fillId="0" borderId="11" xfId="4" applyFont="1" applyFill="1" applyBorder="1" applyAlignment="1" applyProtection="1"/>
    <xf numFmtId="0" fontId="23" fillId="0" borderId="9" xfId="4" applyFont="1" applyBorder="1" applyAlignment="1"/>
    <xf numFmtId="0" fontId="3" fillId="0" borderId="10" xfId="4" applyFont="1" applyFill="1" applyBorder="1" applyAlignment="1" applyProtection="1">
      <alignment horizontal="left"/>
      <protection locked="0"/>
    </xf>
    <xf numFmtId="0" fontId="23" fillId="0" borderId="10" xfId="4" applyFont="1" applyBorder="1" applyAlignment="1">
      <alignment horizontal="left"/>
    </xf>
    <xf numFmtId="0" fontId="3" fillId="0" borderId="11" xfId="4" applyFont="1" applyFill="1" applyBorder="1" applyAlignment="1" applyProtection="1">
      <protection locked="0"/>
    </xf>
    <xf numFmtId="0" fontId="23" fillId="0" borderId="9" xfId="4" applyFont="1" applyFill="1" applyBorder="1" applyAlignment="1"/>
    <xf numFmtId="164" fontId="7" fillId="5" borderId="11" xfId="4" applyNumberFormat="1" applyFont="1" applyFill="1" applyBorder="1" applyAlignment="1" applyProtection="1">
      <alignment horizontal="right"/>
    </xf>
    <xf numFmtId="164" fontId="7" fillId="5" borderId="9" xfId="4" applyNumberFormat="1" applyFont="1" applyFill="1" applyBorder="1" applyAlignment="1" applyProtection="1">
      <alignment horizontal="right"/>
    </xf>
    <xf numFmtId="0" fontId="3" fillId="0" borderId="12" xfId="4" applyFont="1" applyFill="1" applyBorder="1" applyAlignment="1" applyProtection="1">
      <protection locked="0"/>
    </xf>
    <xf numFmtId="0" fontId="3" fillId="0" borderId="9" xfId="4" applyFont="1" applyFill="1" applyBorder="1" applyAlignment="1" applyProtection="1">
      <protection locked="0"/>
    </xf>
    <xf numFmtId="0" fontId="3" fillId="0" borderId="12" xfId="4" applyFont="1" applyFill="1" applyBorder="1" applyAlignment="1" applyProtection="1">
      <alignment horizontal="left"/>
      <protection locked="0"/>
    </xf>
    <xf numFmtId="0" fontId="3" fillId="0" borderId="9" xfId="4" applyFont="1" applyFill="1" applyBorder="1" applyAlignment="1" applyProtection="1">
      <alignment horizontal="left"/>
      <protection locked="0"/>
    </xf>
    <xf numFmtId="0" fontId="36" fillId="5" borderId="13" xfId="4" applyFont="1" applyFill="1" applyBorder="1" applyAlignment="1" applyProtection="1">
      <alignment horizontal="left" vertical="top" wrapText="1"/>
      <protection locked="0"/>
    </xf>
    <xf numFmtId="0" fontId="36" fillId="5" borderId="18" xfId="4" applyFont="1" applyFill="1" applyBorder="1" applyAlignment="1" applyProtection="1">
      <alignment horizontal="left" vertical="top" wrapText="1"/>
      <protection locked="0"/>
    </xf>
    <xf numFmtId="0" fontId="36" fillId="5" borderId="19" xfId="4" applyFont="1" applyFill="1" applyBorder="1" applyAlignment="1" applyProtection="1">
      <alignment horizontal="left" vertical="top" wrapText="1"/>
      <protection locked="0"/>
    </xf>
    <xf numFmtId="0" fontId="36" fillId="5" borderId="17" xfId="4" applyFont="1" applyFill="1" applyBorder="1" applyAlignment="1" applyProtection="1">
      <alignment horizontal="left" vertical="top" wrapText="1"/>
      <protection locked="0"/>
    </xf>
    <xf numFmtId="0" fontId="36" fillId="5" borderId="0" xfId="4" applyFont="1" applyFill="1" applyBorder="1" applyAlignment="1" applyProtection="1">
      <alignment horizontal="left" vertical="top" wrapText="1"/>
      <protection locked="0"/>
    </xf>
    <xf numFmtId="0" fontId="36" fillId="5" borderId="22" xfId="4" applyFont="1" applyFill="1" applyBorder="1" applyAlignment="1" applyProtection="1">
      <alignment horizontal="left" vertical="top" wrapText="1"/>
      <protection locked="0"/>
    </xf>
    <xf numFmtId="0" fontId="36" fillId="5" borderId="16" xfId="4" applyFont="1" applyFill="1" applyBorder="1" applyAlignment="1" applyProtection="1">
      <alignment horizontal="left" vertical="top" wrapText="1"/>
      <protection locked="0"/>
    </xf>
    <xf numFmtId="0" fontId="36" fillId="5" borderId="15" xfId="4" applyFont="1" applyFill="1" applyBorder="1" applyAlignment="1" applyProtection="1">
      <alignment horizontal="left" vertical="top" wrapText="1"/>
      <protection locked="0"/>
    </xf>
    <xf numFmtId="0" fontId="36" fillId="5" borderId="20" xfId="4" applyFont="1" applyFill="1" applyBorder="1" applyAlignment="1" applyProtection="1">
      <alignment horizontal="left" vertical="top" wrapText="1"/>
      <protection locked="0"/>
    </xf>
    <xf numFmtId="0" fontId="3" fillId="2" borderId="12" xfId="4" applyFont="1" applyFill="1" applyBorder="1" applyAlignment="1" applyProtection="1">
      <alignment horizontal="left"/>
      <protection locked="0"/>
    </xf>
    <xf numFmtId="0" fontId="3" fillId="2" borderId="9" xfId="4" applyFont="1" applyFill="1" applyBorder="1" applyAlignment="1" applyProtection="1">
      <alignment horizontal="left"/>
      <protection locked="0"/>
    </xf>
    <xf numFmtId="14" fontId="3" fillId="2" borderId="12" xfId="4" applyNumberFormat="1" applyFont="1" applyFill="1" applyBorder="1" applyAlignment="1" applyProtection="1">
      <alignment horizontal="left"/>
      <protection locked="0"/>
    </xf>
    <xf numFmtId="0" fontId="3" fillId="2" borderId="34" xfId="4" applyFont="1" applyFill="1" applyBorder="1" applyAlignment="1" applyProtection="1">
      <alignment horizontal="left"/>
      <protection locked="0"/>
    </xf>
    <xf numFmtId="0" fontId="28" fillId="0" borderId="12" xfId="5" applyFont="1" applyBorder="1" applyAlignment="1">
      <alignment horizontal="left"/>
    </xf>
    <xf numFmtId="0" fontId="28" fillId="0" borderId="9" xfId="5" applyFont="1" applyBorder="1" applyAlignment="1">
      <alignment horizontal="left"/>
    </xf>
    <xf numFmtId="0" fontId="25" fillId="8" borderId="38" xfId="3" applyFont="1" applyFill="1" applyBorder="1" applyAlignment="1">
      <alignment vertical="center" wrapText="1"/>
    </xf>
    <xf numFmtId="0" fontId="25" fillId="8" borderId="40" xfId="3" applyFont="1" applyFill="1" applyBorder="1" applyAlignment="1">
      <alignment vertical="center" wrapText="1"/>
    </xf>
    <xf numFmtId="0" fontId="26" fillId="0" borderId="38" xfId="3" applyFont="1" applyBorder="1" applyAlignment="1">
      <alignment vertical="center" wrapText="1"/>
    </xf>
    <xf numFmtId="0" fontId="26" fillId="0" borderId="40" xfId="3" applyFont="1" applyBorder="1" applyAlignment="1">
      <alignment vertical="center" wrapText="1"/>
    </xf>
    <xf numFmtId="0" fontId="25" fillId="8" borderId="39" xfId="3" applyFont="1" applyFill="1" applyBorder="1" applyAlignment="1">
      <alignment vertical="center" wrapText="1"/>
    </xf>
    <xf numFmtId="0" fontId="26" fillId="0" borderId="39" xfId="3" applyFont="1" applyBorder="1" applyAlignment="1">
      <alignment vertical="center" wrapText="1"/>
    </xf>
    <xf numFmtId="0" fontId="31" fillId="8" borderId="26" xfId="3" applyFont="1" applyFill="1" applyBorder="1" applyAlignment="1">
      <alignment vertical="center" wrapText="1"/>
    </xf>
    <xf numFmtId="0" fontId="31" fillId="8" borderId="27" xfId="3" applyFont="1" applyFill="1" applyBorder="1" applyAlignment="1">
      <alignment vertical="center" wrapText="1"/>
    </xf>
  </cellXfs>
  <cellStyles count="6">
    <cellStyle name="Komma 2" xfId="2" xr:uid="{00000000-0005-0000-0000-000000000000}"/>
    <cellStyle name="Standaard" xfId="0" builtinId="0"/>
    <cellStyle name="Standaard 2" xfId="1" xr:uid="{00000000-0005-0000-0000-000002000000}"/>
    <cellStyle name="Standaard 2 2" xfId="4" xr:uid="{00000000-0005-0000-0000-000003000000}"/>
    <cellStyle name="Standaard 3" xfId="3" xr:uid="{00000000-0005-0000-0000-000004000000}"/>
    <cellStyle name="Standaard 4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0"/>
  <sheetViews>
    <sheetView tabSelected="1" topLeftCell="A22" workbookViewId="0">
      <selection activeCell="J37" sqref="J36:J37"/>
    </sheetView>
  </sheetViews>
  <sheetFormatPr defaultColWidth="9.140625" defaultRowHeight="15" customHeight="1" x14ac:dyDescent="0.15"/>
  <cols>
    <col min="1" max="1" width="4.42578125" style="9" customWidth="1"/>
    <col min="2" max="2" width="3" style="9" customWidth="1"/>
    <col min="3" max="3" width="33.140625" style="53" customWidth="1"/>
    <col min="4" max="4" width="67.28515625" style="53" customWidth="1"/>
    <col min="5" max="16384" width="9.140625" style="9"/>
  </cols>
  <sheetData>
    <row r="1" spans="2:4" ht="15" customHeight="1" x14ac:dyDescent="0.15">
      <c r="B1" s="164"/>
      <c r="C1" s="73" t="s">
        <v>15</v>
      </c>
      <c r="D1" s="72"/>
    </row>
    <row r="2" spans="2:4" ht="30" customHeight="1" thickBot="1" x14ac:dyDescent="0.4">
      <c r="B2" s="165"/>
      <c r="C2" s="81" t="s">
        <v>138</v>
      </c>
      <c r="D2" s="82"/>
    </row>
    <row r="3" spans="2:4" ht="15" customHeight="1" x14ac:dyDescent="0.15">
      <c r="B3" s="71"/>
      <c r="C3" s="170" t="s">
        <v>35</v>
      </c>
      <c r="D3" s="220" t="s">
        <v>114</v>
      </c>
    </row>
    <row r="4" spans="2:4" ht="15" customHeight="1" x14ac:dyDescent="0.15">
      <c r="B4" s="74"/>
      <c r="C4" s="171" t="s">
        <v>143</v>
      </c>
      <c r="D4" s="91"/>
    </row>
    <row r="5" spans="2:4" ht="15" customHeight="1" x14ac:dyDescent="0.15">
      <c r="B5" s="74"/>
      <c r="C5" s="171" t="s">
        <v>142</v>
      </c>
      <c r="D5" s="91"/>
    </row>
    <row r="6" spans="2:4" ht="15" customHeight="1" x14ac:dyDescent="0.15">
      <c r="B6" s="74"/>
      <c r="C6" s="172" t="s">
        <v>1</v>
      </c>
      <c r="D6" s="91"/>
    </row>
    <row r="7" spans="2:4" ht="15" customHeight="1" x14ac:dyDescent="0.15">
      <c r="B7" s="74"/>
      <c r="C7" s="172" t="s">
        <v>109</v>
      </c>
      <c r="D7" s="91"/>
    </row>
    <row r="8" spans="2:4" ht="15" customHeight="1" x14ac:dyDescent="0.15">
      <c r="B8" s="74"/>
      <c r="C8" s="172" t="s">
        <v>16</v>
      </c>
      <c r="D8" s="91"/>
    </row>
    <row r="9" spans="2:4" ht="15" customHeight="1" x14ac:dyDescent="0.15">
      <c r="B9" s="74"/>
      <c r="C9" s="172" t="s">
        <v>14</v>
      </c>
      <c r="D9" s="91"/>
    </row>
    <row r="10" spans="2:4" ht="15" customHeight="1" x14ac:dyDescent="0.15">
      <c r="B10" s="74"/>
      <c r="C10" s="173"/>
      <c r="D10" s="91"/>
    </row>
    <row r="11" spans="2:4" ht="82.5" customHeight="1" x14ac:dyDescent="0.15">
      <c r="B11" s="169"/>
      <c r="C11" s="174" t="s">
        <v>34</v>
      </c>
      <c r="D11" s="175"/>
    </row>
    <row r="12" spans="2:4" ht="15" customHeight="1" x14ac:dyDescent="0.15">
      <c r="B12" s="74"/>
      <c r="C12" s="176" t="s">
        <v>123</v>
      </c>
      <c r="D12" s="101" t="s">
        <v>114</v>
      </c>
    </row>
    <row r="13" spans="2:4" ht="15" customHeight="1" x14ac:dyDescent="0.15">
      <c r="B13" s="74"/>
      <c r="C13" s="177" t="s">
        <v>135</v>
      </c>
      <c r="D13" s="229" t="s">
        <v>151</v>
      </c>
    </row>
    <row r="14" spans="2:4" ht="15" customHeight="1" x14ac:dyDescent="0.15">
      <c r="B14" s="74"/>
      <c r="C14" s="172"/>
      <c r="D14" s="203"/>
    </row>
    <row r="15" spans="2:4" ht="15" customHeight="1" x14ac:dyDescent="0.15">
      <c r="B15" s="74"/>
      <c r="C15" s="172"/>
      <c r="D15" s="91"/>
    </row>
    <row r="16" spans="2:4" ht="15" customHeight="1" x14ac:dyDescent="0.15">
      <c r="B16" s="74"/>
      <c r="C16" s="172" t="s">
        <v>10</v>
      </c>
      <c r="D16" s="91" t="s">
        <v>82</v>
      </c>
    </row>
    <row r="17" spans="1:4" ht="15" customHeight="1" x14ac:dyDescent="0.15">
      <c r="B17" s="74"/>
      <c r="C17" s="172"/>
      <c r="D17" s="91"/>
    </row>
    <row r="18" spans="1:4" ht="15" customHeight="1" x14ac:dyDescent="0.15">
      <c r="B18" s="74"/>
      <c r="C18" s="178" t="s">
        <v>83</v>
      </c>
      <c r="D18" s="203" t="s">
        <v>134</v>
      </c>
    </row>
    <row r="19" spans="1:4" ht="15" customHeight="1" x14ac:dyDescent="0.15">
      <c r="B19" s="74"/>
      <c r="C19" s="172" t="s">
        <v>132</v>
      </c>
      <c r="D19" s="215" t="s">
        <v>129</v>
      </c>
    </row>
    <row r="20" spans="1:4" ht="15" customHeight="1" x14ac:dyDescent="0.15">
      <c r="B20" s="74"/>
      <c r="C20" s="172" t="s">
        <v>133</v>
      </c>
      <c r="D20" s="215" t="s">
        <v>130</v>
      </c>
    </row>
    <row r="21" spans="1:4" ht="15" customHeight="1" x14ac:dyDescent="0.15">
      <c r="B21" s="74"/>
      <c r="C21" s="172"/>
      <c r="D21" s="102"/>
    </row>
    <row r="22" spans="1:4" ht="15" customHeight="1" x14ac:dyDescent="0.15">
      <c r="B22" s="74"/>
      <c r="C22" s="172"/>
      <c r="D22" s="102"/>
    </row>
    <row r="23" spans="1:4" ht="15" customHeight="1" x14ac:dyDescent="0.15">
      <c r="B23" s="74"/>
      <c r="C23" s="172"/>
      <c r="D23" s="102"/>
    </row>
    <row r="24" spans="1:4" ht="15" customHeight="1" x14ac:dyDescent="0.15">
      <c r="B24" s="74"/>
      <c r="C24" s="172"/>
      <c r="D24" s="215"/>
    </row>
    <row r="25" spans="1:4" ht="15" customHeight="1" thickBot="1" x14ac:dyDescent="0.2">
      <c r="B25" s="75"/>
      <c r="C25" s="179"/>
      <c r="D25" s="90"/>
    </row>
    <row r="26" spans="1:4" ht="15" customHeight="1" x14ac:dyDescent="0.15">
      <c r="C26" s="80"/>
      <c r="D26" s="88"/>
    </row>
    <row r="27" spans="1:4" s="22" customFormat="1" ht="15" customHeight="1" x14ac:dyDescent="0.15">
      <c r="A27" s="9"/>
      <c r="B27" s="9"/>
      <c r="C27" s="53"/>
      <c r="D27" s="53"/>
    </row>
    <row r="28" spans="1:4" s="22" customFormat="1" ht="15" customHeight="1" x14ac:dyDescent="0.15">
      <c r="A28" s="9"/>
      <c r="B28" s="60" t="s">
        <v>75</v>
      </c>
      <c r="C28" s="53"/>
      <c r="D28" s="53"/>
    </row>
    <row r="29" spans="1:4" s="22" customFormat="1" ht="15" customHeight="1" x14ac:dyDescent="0.15">
      <c r="A29" s="9"/>
      <c r="B29" s="83" t="s">
        <v>87</v>
      </c>
      <c r="C29" s="59" t="s">
        <v>152</v>
      </c>
      <c r="D29" s="54"/>
    </row>
    <row r="30" spans="1:4" s="22" customFormat="1" ht="15" customHeight="1" x14ac:dyDescent="0.15">
      <c r="A30" s="9"/>
      <c r="B30" s="83" t="s">
        <v>87</v>
      </c>
      <c r="C30" s="59" t="s">
        <v>153</v>
      </c>
      <c r="D30" s="54"/>
    </row>
    <row r="31" spans="1:4" s="22" customFormat="1" ht="15" customHeight="1" x14ac:dyDescent="0.15">
      <c r="A31" s="9"/>
      <c r="B31" s="83" t="s">
        <v>87</v>
      </c>
      <c r="C31" s="59" t="s">
        <v>154</v>
      </c>
      <c r="D31" s="54"/>
    </row>
    <row r="32" spans="1:4" s="22" customFormat="1" ht="15" customHeight="1" x14ac:dyDescent="0.15">
      <c r="A32" s="9"/>
      <c r="B32" s="83" t="s">
        <v>87</v>
      </c>
      <c r="C32" s="59" t="s">
        <v>97</v>
      </c>
      <c r="D32" s="54"/>
    </row>
    <row r="33" spans="1:7" s="22" customFormat="1" ht="15" customHeight="1" x14ac:dyDescent="0.15">
      <c r="A33" s="9"/>
      <c r="B33" s="83" t="s">
        <v>87</v>
      </c>
      <c r="C33" s="59" t="s">
        <v>98</v>
      </c>
      <c r="D33" s="54"/>
    </row>
    <row r="34" spans="1:7" s="22" customFormat="1" ht="15" customHeight="1" x14ac:dyDescent="0.15">
      <c r="B34" s="83" t="s">
        <v>87</v>
      </c>
      <c r="C34" s="59" t="s">
        <v>85</v>
      </c>
      <c r="D34" s="54"/>
    </row>
    <row r="35" spans="1:7" s="22" customFormat="1" ht="15" customHeight="1" x14ac:dyDescent="0.15">
      <c r="B35" s="83" t="s">
        <v>87</v>
      </c>
      <c r="C35" s="59" t="s">
        <v>86</v>
      </c>
      <c r="D35" s="54"/>
    </row>
    <row r="36" spans="1:7" s="22" customFormat="1" ht="15" customHeight="1" x14ac:dyDescent="0.15">
      <c r="B36" s="83" t="s">
        <v>87</v>
      </c>
      <c r="C36" s="59" t="s">
        <v>156</v>
      </c>
      <c r="D36" s="64"/>
    </row>
    <row r="37" spans="1:7" s="22" customFormat="1" ht="15" customHeight="1" x14ac:dyDescent="0.15">
      <c r="B37" s="83" t="s">
        <v>87</v>
      </c>
      <c r="C37" s="59" t="s">
        <v>162</v>
      </c>
      <c r="D37" s="64"/>
    </row>
    <row r="38" spans="1:7" s="22" customFormat="1" ht="15" customHeight="1" x14ac:dyDescent="0.15"/>
    <row r="39" spans="1:7" s="22" customFormat="1" ht="15" customHeight="1" x14ac:dyDescent="0.25">
      <c r="B39" s="59" t="s">
        <v>52</v>
      </c>
      <c r="C39"/>
    </row>
    <row r="40" spans="1:7" s="22" customFormat="1" ht="15" customHeight="1" x14ac:dyDescent="0.25">
      <c r="B40"/>
      <c r="C40"/>
      <c r="D40" s="212"/>
      <c r="E40"/>
      <c r="F40"/>
      <c r="G40"/>
    </row>
    <row r="41" spans="1:7" s="22" customFormat="1" ht="15" customHeight="1" x14ac:dyDescent="0.25">
      <c r="B41" s="62" t="s">
        <v>163</v>
      </c>
      <c r="C41" s="62"/>
      <c r="D41" s="212"/>
      <c r="E41"/>
      <c r="F41"/>
      <c r="G41"/>
    </row>
    <row r="42" spans="1:7" s="22" customFormat="1" ht="15" customHeight="1" x14ac:dyDescent="0.25">
      <c r="B42" s="83" t="s">
        <v>87</v>
      </c>
      <c r="C42" s="59" t="s">
        <v>70</v>
      </c>
      <c r="D42" s="212"/>
      <c r="E42"/>
      <c r="F42"/>
      <c r="G42"/>
    </row>
    <row r="43" spans="1:7" s="22" customFormat="1" ht="15" customHeight="1" x14ac:dyDescent="0.25">
      <c r="B43" s="83" t="s">
        <v>87</v>
      </c>
      <c r="C43" s="58" t="s">
        <v>71</v>
      </c>
      <c r="D43" s="212"/>
      <c r="E43"/>
      <c r="F43"/>
      <c r="G43"/>
    </row>
    <row r="44" spans="1:7" s="22" customFormat="1" ht="15" customHeight="1" x14ac:dyDescent="0.25">
      <c r="B44" s="83" t="s">
        <v>87</v>
      </c>
      <c r="C44" s="58" t="s">
        <v>72</v>
      </c>
      <c r="D44" s="212"/>
      <c r="E44"/>
      <c r="F44"/>
      <c r="G44"/>
    </row>
    <row r="45" spans="1:7" s="22" customFormat="1" ht="15" customHeight="1" x14ac:dyDescent="0.25">
      <c r="B45" s="83" t="s">
        <v>87</v>
      </c>
      <c r="C45" s="58" t="s">
        <v>73</v>
      </c>
      <c r="D45" s="212"/>
      <c r="E45"/>
      <c r="F45"/>
      <c r="G45"/>
    </row>
    <row r="46" spans="1:7" customFormat="1" ht="15" customHeight="1" x14ac:dyDescent="0.25">
      <c r="C46" s="58"/>
      <c r="D46" s="212"/>
    </row>
    <row r="47" spans="1:7" customFormat="1" ht="15" customHeight="1" x14ac:dyDescent="0.25">
      <c r="B47" s="62" t="s">
        <v>164</v>
      </c>
      <c r="D47" s="212"/>
    </row>
    <row r="48" spans="1:7" customFormat="1" ht="15" customHeight="1" x14ac:dyDescent="0.25">
      <c r="B48" s="83" t="s">
        <v>87</v>
      </c>
      <c r="C48" s="58" t="s">
        <v>99</v>
      </c>
      <c r="D48" s="212"/>
    </row>
    <row r="49" spans="2:4" customFormat="1" ht="15" customHeight="1" x14ac:dyDescent="0.25">
      <c r="B49" s="83" t="s">
        <v>87</v>
      </c>
      <c r="C49" s="58" t="s">
        <v>100</v>
      </c>
      <c r="D49" s="212"/>
    </row>
    <row r="50" spans="2:4" customFormat="1" ht="15" customHeight="1" x14ac:dyDescent="0.25">
      <c r="B50" s="83" t="s">
        <v>87</v>
      </c>
      <c r="C50" s="58" t="s">
        <v>101</v>
      </c>
      <c r="D50" s="212"/>
    </row>
    <row r="51" spans="2:4" customFormat="1" ht="15" customHeight="1" x14ac:dyDescent="0.25">
      <c r="B51" s="83" t="s">
        <v>87</v>
      </c>
      <c r="C51" s="58" t="s">
        <v>102</v>
      </c>
      <c r="D51" s="212"/>
    </row>
    <row r="52" spans="2:4" customFormat="1" ht="15" customHeight="1" x14ac:dyDescent="0.25">
      <c r="C52" s="58"/>
      <c r="D52" s="212"/>
    </row>
    <row r="53" spans="2:4" customFormat="1" ht="15" customHeight="1" x14ac:dyDescent="0.25">
      <c r="B53" s="63" t="s">
        <v>76</v>
      </c>
      <c r="D53" s="212"/>
    </row>
    <row r="54" spans="2:4" customFormat="1" ht="15" customHeight="1" x14ac:dyDescent="0.25">
      <c r="B54" s="83" t="s">
        <v>87</v>
      </c>
      <c r="C54" s="61" t="s">
        <v>155</v>
      </c>
      <c r="D54" s="212"/>
    </row>
    <row r="55" spans="2:4" customFormat="1" ht="15" customHeight="1" x14ac:dyDescent="0.25">
      <c r="B55" s="83" t="s">
        <v>87</v>
      </c>
      <c r="C55" s="61" t="s">
        <v>55</v>
      </c>
      <c r="D55" s="212"/>
    </row>
    <row r="56" spans="2:4" customFormat="1" ht="15" customHeight="1" x14ac:dyDescent="0.25">
      <c r="B56" s="83" t="s">
        <v>87</v>
      </c>
      <c r="C56" s="61" t="s">
        <v>74</v>
      </c>
      <c r="D56" s="212"/>
    </row>
    <row r="57" spans="2:4" customFormat="1" ht="15" customHeight="1" x14ac:dyDescent="0.25">
      <c r="C57" s="58"/>
      <c r="D57" s="212"/>
    </row>
    <row r="58" spans="2:4" customFormat="1" ht="15" customHeight="1" x14ac:dyDescent="0.25">
      <c r="B58" s="62" t="s">
        <v>56</v>
      </c>
      <c r="D58" s="212"/>
    </row>
    <row r="59" spans="2:4" customFormat="1" ht="15" customHeight="1" x14ac:dyDescent="0.25">
      <c r="B59" s="83" t="s">
        <v>87</v>
      </c>
      <c r="C59" s="58" t="s">
        <v>103</v>
      </c>
      <c r="D59" s="212"/>
    </row>
    <row r="60" spans="2:4" customFormat="1" ht="15" customHeight="1" x14ac:dyDescent="0.25">
      <c r="B60" s="83" t="s">
        <v>87</v>
      </c>
      <c r="C60" s="58" t="s">
        <v>104</v>
      </c>
      <c r="D60" s="212"/>
    </row>
    <row r="61" spans="2:4" customFormat="1" ht="15" customHeight="1" x14ac:dyDescent="0.25">
      <c r="B61" s="83"/>
      <c r="C61" s="76"/>
      <c r="D61" s="212"/>
    </row>
    <row r="62" spans="2:4" customFormat="1" ht="15" customHeight="1" x14ac:dyDescent="0.25">
      <c r="B62" s="83"/>
      <c r="C62" s="58"/>
      <c r="D62" s="212"/>
    </row>
    <row r="63" spans="2:4" customFormat="1" ht="15" customHeight="1" thickBot="1" x14ac:dyDescent="0.3">
      <c r="B63" s="63" t="s">
        <v>148</v>
      </c>
      <c r="C63" s="63"/>
      <c r="D63" s="212"/>
    </row>
    <row r="64" spans="2:4" customFormat="1" ht="15" customHeight="1" x14ac:dyDescent="0.25">
      <c r="B64" s="84"/>
      <c r="C64" s="104" t="s">
        <v>146</v>
      </c>
      <c r="D64" s="209" t="s">
        <v>147</v>
      </c>
    </row>
    <row r="65" spans="2:7" customFormat="1" ht="15" customHeight="1" thickBot="1" x14ac:dyDescent="0.3">
      <c r="B65" s="85"/>
      <c r="C65" s="221"/>
      <c r="D65" s="211"/>
    </row>
    <row r="66" spans="2:7" customFormat="1" ht="15" customHeight="1" x14ac:dyDescent="0.25">
      <c r="B66" s="85"/>
      <c r="C66" s="105" t="s">
        <v>57</v>
      </c>
      <c r="D66" s="210"/>
    </row>
    <row r="67" spans="2:7" customFormat="1" ht="15" customHeight="1" x14ac:dyDescent="0.25">
      <c r="B67" s="85"/>
      <c r="C67" s="105"/>
      <c r="D67" s="210"/>
    </row>
    <row r="68" spans="2:7" customFormat="1" ht="15" customHeight="1" x14ac:dyDescent="0.25">
      <c r="B68" s="85"/>
      <c r="C68" s="105" t="s">
        <v>77</v>
      </c>
      <c r="D68" s="210"/>
    </row>
    <row r="69" spans="2:7" customFormat="1" ht="15" customHeight="1" thickBot="1" x14ac:dyDescent="0.3">
      <c r="B69" s="86"/>
      <c r="C69" s="106"/>
      <c r="D69" s="211"/>
    </row>
    <row r="70" spans="2:7" customFormat="1" ht="15" customHeight="1" x14ac:dyDescent="0.25">
      <c r="C70" s="59"/>
      <c r="D70" s="212"/>
    </row>
    <row r="71" spans="2:7" customFormat="1" ht="15" customHeight="1" x14ac:dyDescent="0.25">
      <c r="B71" s="63" t="s">
        <v>58</v>
      </c>
      <c r="C71" s="64"/>
      <c r="D71" s="213"/>
      <c r="E71" s="67"/>
      <c r="F71" s="67"/>
      <c r="G71" s="67"/>
    </row>
    <row r="72" spans="2:7" customFormat="1" ht="15" customHeight="1" x14ac:dyDescent="0.25">
      <c r="B72" s="83" t="s">
        <v>87</v>
      </c>
      <c r="C72" s="64" t="s">
        <v>128</v>
      </c>
      <c r="D72" s="213"/>
      <c r="E72" s="67"/>
      <c r="F72" s="67"/>
      <c r="G72" s="67"/>
    </row>
    <row r="73" spans="2:7" customFormat="1" ht="15" customHeight="1" x14ac:dyDescent="0.25">
      <c r="B73" s="83" t="s">
        <v>87</v>
      </c>
      <c r="C73" s="59" t="s">
        <v>105</v>
      </c>
      <c r="D73" s="213"/>
      <c r="E73" s="67"/>
      <c r="F73" s="67"/>
      <c r="G73" s="67"/>
    </row>
    <row r="74" spans="2:7" customFormat="1" ht="15" customHeight="1" x14ac:dyDescent="0.25">
      <c r="B74" s="83" t="s">
        <v>87</v>
      </c>
      <c r="C74" s="64" t="s">
        <v>106</v>
      </c>
      <c r="D74" s="214"/>
      <c r="E74" s="66"/>
      <c r="F74" s="66"/>
      <c r="G74" s="66"/>
    </row>
    <row r="75" spans="2:7" customFormat="1" ht="15" customHeight="1" x14ac:dyDescent="0.25">
      <c r="B75" s="83" t="s">
        <v>87</v>
      </c>
      <c r="C75" s="64" t="s">
        <v>107</v>
      </c>
      <c r="D75" s="212"/>
    </row>
    <row r="76" spans="2:7" customFormat="1" ht="15" customHeight="1" x14ac:dyDescent="0.25">
      <c r="C76" s="64" t="s">
        <v>136</v>
      </c>
      <c r="D76" s="212"/>
    </row>
    <row r="77" spans="2:7" customFormat="1" ht="15" customHeight="1" x14ac:dyDescent="0.25">
      <c r="B77" s="67"/>
      <c r="C77" s="59"/>
      <c r="D77" s="213"/>
      <c r="E77" s="67"/>
      <c r="F77" s="67"/>
      <c r="G77" s="67"/>
    </row>
    <row r="78" spans="2:7" s="67" customFormat="1" ht="15" customHeight="1" x14ac:dyDescent="0.25">
      <c r="C78" s="64" t="s">
        <v>59</v>
      </c>
      <c r="D78" s="213"/>
    </row>
    <row r="79" spans="2:7" s="67" customFormat="1" ht="15" customHeight="1" x14ac:dyDescent="0.25">
      <c r="B79"/>
      <c r="C79" s="64" t="s">
        <v>60</v>
      </c>
      <c r="D79" s="212"/>
      <c r="E79"/>
      <c r="F79"/>
      <c r="G79"/>
    </row>
    <row r="80" spans="2:7" s="67" customFormat="1" ht="15" customHeight="1" x14ac:dyDescent="0.25">
      <c r="B80"/>
      <c r="C80" s="64" t="s">
        <v>61</v>
      </c>
      <c r="D80" s="212"/>
      <c r="E80"/>
      <c r="F80"/>
      <c r="G80"/>
    </row>
    <row r="81" spans="2:7" s="66" customFormat="1" ht="15" customHeight="1" x14ac:dyDescent="0.25">
      <c r="B81"/>
      <c r="C81" s="64" t="s">
        <v>62</v>
      </c>
      <c r="D81" s="212"/>
      <c r="E81"/>
      <c r="F81"/>
      <c r="G81"/>
    </row>
    <row r="82" spans="2:7" customFormat="1" ht="15" customHeight="1" x14ac:dyDescent="0.25">
      <c r="B82" s="60"/>
      <c r="D82" s="212"/>
    </row>
    <row r="83" spans="2:7" customFormat="1" ht="15" customHeight="1" x14ac:dyDescent="0.25">
      <c r="B83" s="60"/>
      <c r="D83" s="212"/>
    </row>
    <row r="84" spans="2:7" customFormat="1" ht="15" customHeight="1" x14ac:dyDescent="0.25">
      <c r="B84" s="60"/>
      <c r="C84" s="60"/>
      <c r="D84" s="212"/>
    </row>
    <row r="85" spans="2:7" customFormat="1" ht="15" customHeight="1" x14ac:dyDescent="0.25">
      <c r="B85" s="63" t="s">
        <v>63</v>
      </c>
      <c r="C85" s="63"/>
      <c r="D85" s="212"/>
    </row>
    <row r="86" spans="2:7" customFormat="1" ht="15" customHeight="1" x14ac:dyDescent="0.25">
      <c r="B86" s="60"/>
      <c r="C86" s="63"/>
      <c r="D86" s="212"/>
    </row>
    <row r="87" spans="2:7" customFormat="1" ht="15" customHeight="1" x14ac:dyDescent="0.25">
      <c r="B87" s="63" t="s">
        <v>80</v>
      </c>
      <c r="C87" s="63"/>
      <c r="D87" s="212"/>
    </row>
    <row r="88" spans="2:7" customFormat="1" ht="15" customHeight="1" x14ac:dyDescent="0.25">
      <c r="B88" s="87" t="s">
        <v>78</v>
      </c>
      <c r="C88" s="77"/>
      <c r="D88" s="77" t="s">
        <v>79</v>
      </c>
    </row>
    <row r="89" spans="2:7" customFormat="1" ht="15" customHeight="1" x14ac:dyDescent="0.25">
      <c r="B89" s="83" t="s">
        <v>87</v>
      </c>
      <c r="C89" s="79" t="s">
        <v>81</v>
      </c>
      <c r="D89" s="78" t="s">
        <v>113</v>
      </c>
    </row>
    <row r="90" spans="2:7" customFormat="1" ht="15" customHeight="1" x14ac:dyDescent="0.25">
      <c r="B90" s="83" t="s">
        <v>87</v>
      </c>
      <c r="C90" s="79" t="s">
        <v>64</v>
      </c>
      <c r="D90" s="78" t="s">
        <v>113</v>
      </c>
    </row>
    <row r="91" spans="2:7" customFormat="1" ht="15" customHeight="1" x14ac:dyDescent="0.25">
      <c r="B91" s="83" t="s">
        <v>87</v>
      </c>
      <c r="C91" s="79" t="s">
        <v>65</v>
      </c>
      <c r="D91" s="78"/>
    </row>
    <row r="92" spans="2:7" customFormat="1" ht="15" customHeight="1" x14ac:dyDescent="0.25">
      <c r="B92" s="83" t="s">
        <v>87</v>
      </c>
      <c r="C92" s="79" t="s">
        <v>108</v>
      </c>
      <c r="D92" s="78" t="s">
        <v>113</v>
      </c>
    </row>
    <row r="93" spans="2:7" customFormat="1" ht="15" customHeight="1" x14ac:dyDescent="0.25">
      <c r="B93" s="83" t="s">
        <v>87</v>
      </c>
      <c r="C93" s="79" t="s">
        <v>139</v>
      </c>
      <c r="D93" s="78"/>
    </row>
    <row r="94" spans="2:7" customFormat="1" ht="15" customHeight="1" x14ac:dyDescent="0.25">
      <c r="B94" s="60"/>
      <c r="C94" s="64" t="s">
        <v>140</v>
      </c>
      <c r="D94" s="78" t="s">
        <v>144</v>
      </c>
    </row>
    <row r="95" spans="2:7" customFormat="1" ht="15" customHeight="1" x14ac:dyDescent="0.25">
      <c r="B95" s="60"/>
      <c r="C95" s="64"/>
      <c r="D95" s="212"/>
    </row>
    <row r="96" spans="2:7" customFormat="1" ht="15" customHeight="1" x14ac:dyDescent="0.25">
      <c r="B96" s="60"/>
      <c r="C96" s="65"/>
      <c r="D96" s="212"/>
    </row>
    <row r="97" spans="2:6" customFormat="1" ht="29.25" customHeight="1" x14ac:dyDescent="0.25">
      <c r="B97" s="222"/>
      <c r="C97" s="236" t="s">
        <v>88</v>
      </c>
      <c r="D97" s="237"/>
    </row>
    <row r="98" spans="2:6" customFormat="1" ht="15" customHeight="1" x14ac:dyDescent="0.25">
      <c r="B98" s="222"/>
      <c r="C98" s="236" t="s">
        <v>89</v>
      </c>
      <c r="D98" s="237"/>
    </row>
    <row r="99" spans="2:6" customFormat="1" ht="30" customHeight="1" x14ac:dyDescent="0.25">
      <c r="B99" s="222"/>
      <c r="C99" s="236" t="s">
        <v>90</v>
      </c>
      <c r="D99" s="237"/>
    </row>
    <row r="100" spans="2:6" customFormat="1" ht="30" customHeight="1" x14ac:dyDescent="0.25">
      <c r="B100" s="222"/>
      <c r="C100" s="236" t="s">
        <v>91</v>
      </c>
      <c r="D100" s="237"/>
    </row>
    <row r="101" spans="2:6" customFormat="1" ht="30" customHeight="1" x14ac:dyDescent="0.25">
      <c r="B101" s="222"/>
      <c r="C101" s="236" t="s">
        <v>92</v>
      </c>
      <c r="D101" s="237"/>
    </row>
    <row r="102" spans="2:6" customFormat="1" ht="15" customHeight="1" x14ac:dyDescent="0.25">
      <c r="B102" s="60"/>
      <c r="C102" s="65"/>
      <c r="D102" s="212"/>
    </row>
    <row r="103" spans="2:6" ht="15" customHeight="1" x14ac:dyDescent="0.25">
      <c r="B103"/>
      <c r="C103" s="63" t="s">
        <v>145</v>
      </c>
      <c r="D103" s="219"/>
      <c r="E103"/>
      <c r="F103"/>
    </row>
    <row r="104" spans="2:6" ht="15" customHeight="1" thickBot="1" x14ac:dyDescent="0.3">
      <c r="B104"/>
      <c r="C104" s="59"/>
      <c r="D104" s="212"/>
      <c r="E104"/>
      <c r="F104"/>
    </row>
    <row r="105" spans="2:6" ht="15" customHeight="1" thickBot="1" x14ac:dyDescent="0.3">
      <c r="B105" s="223"/>
      <c r="C105" s="238" t="s">
        <v>131</v>
      </c>
      <c r="D105" s="239"/>
      <c r="E105"/>
      <c r="F105"/>
    </row>
    <row r="106" spans="2:6" ht="15" customHeight="1" x14ac:dyDescent="0.25">
      <c r="B106" s="224"/>
      <c r="C106" s="68" t="s">
        <v>66</v>
      </c>
      <c r="D106" s="204"/>
      <c r="E106" s="67"/>
      <c r="F106" s="67"/>
    </row>
    <row r="107" spans="2:6" ht="15" customHeight="1" x14ac:dyDescent="0.25">
      <c r="B107" s="224"/>
      <c r="C107" s="69" t="s">
        <v>67</v>
      </c>
      <c r="D107" s="205"/>
      <c r="E107" s="67"/>
      <c r="F107" s="67"/>
    </row>
    <row r="108" spans="2:6" ht="15" customHeight="1" thickBot="1" x14ac:dyDescent="0.3">
      <c r="B108" s="225"/>
      <c r="C108" s="70" t="s">
        <v>68</v>
      </c>
      <c r="D108" s="206"/>
      <c r="E108" s="67"/>
      <c r="F108" s="67"/>
    </row>
    <row r="109" spans="2:6" ht="15" customHeight="1" thickBot="1" x14ac:dyDescent="0.3">
      <c r="B109"/>
      <c r="C109" s="64"/>
      <c r="D109" s="212"/>
      <c r="E109"/>
      <c r="F109"/>
    </row>
    <row r="110" spans="2:6" ht="15" customHeight="1" x14ac:dyDescent="0.25">
      <c r="B110" s="223"/>
      <c r="C110" s="240" t="s">
        <v>149</v>
      </c>
      <c r="D110" s="241"/>
      <c r="E110"/>
      <c r="F110"/>
    </row>
    <row r="111" spans="2:6" ht="15" customHeight="1" x14ac:dyDescent="0.25">
      <c r="B111" s="224"/>
      <c r="C111" s="69" t="s">
        <v>66</v>
      </c>
      <c r="D111" s="205"/>
      <c r="E111" s="67"/>
      <c r="F111" s="67"/>
    </row>
    <row r="112" spans="2:6" ht="15" customHeight="1" x14ac:dyDescent="0.25">
      <c r="B112" s="226"/>
      <c r="C112" s="69" t="s">
        <v>67</v>
      </c>
      <c r="D112" s="205"/>
      <c r="E112" s="67"/>
      <c r="F112" s="67"/>
    </row>
    <row r="113" spans="2:6" ht="15" customHeight="1" thickBot="1" x14ac:dyDescent="0.3">
      <c r="B113" s="227"/>
      <c r="C113" s="70" t="s">
        <v>68</v>
      </c>
      <c r="D113" s="206"/>
      <c r="E113" s="67"/>
      <c r="F113" s="67"/>
    </row>
    <row r="114" spans="2:6" ht="15" customHeight="1" x14ac:dyDescent="0.25">
      <c r="C114" s="62"/>
      <c r="D114" s="212"/>
      <c r="E114"/>
      <c r="F114"/>
    </row>
    <row r="115" spans="2:6" ht="15" customHeight="1" thickBot="1" x14ac:dyDescent="0.3">
      <c r="C115" s="62" t="s">
        <v>69</v>
      </c>
      <c r="D115" s="212"/>
      <c r="E115"/>
      <c r="F115"/>
    </row>
    <row r="116" spans="2:6" ht="15" customHeight="1" x14ac:dyDescent="0.25">
      <c r="B116" s="228"/>
      <c r="C116" s="230"/>
      <c r="D116" s="231"/>
      <c r="E116"/>
      <c r="F116"/>
    </row>
    <row r="117" spans="2:6" ht="15" customHeight="1" x14ac:dyDescent="0.25">
      <c r="B117" s="226"/>
      <c r="C117" s="232"/>
      <c r="D117" s="233"/>
      <c r="E117"/>
      <c r="F117"/>
    </row>
    <row r="118" spans="2:6" ht="15" customHeight="1" x14ac:dyDescent="0.25">
      <c r="B118" s="226"/>
      <c r="C118" s="232"/>
      <c r="D118" s="233"/>
      <c r="E118"/>
      <c r="F118"/>
    </row>
    <row r="119" spans="2:6" ht="15" customHeight="1" x14ac:dyDescent="0.25">
      <c r="B119" s="226"/>
      <c r="C119" s="232"/>
      <c r="D119" s="233"/>
      <c r="E119"/>
      <c r="F119"/>
    </row>
    <row r="120" spans="2:6" ht="15" customHeight="1" thickBot="1" x14ac:dyDescent="0.3">
      <c r="B120" s="227"/>
      <c r="C120" s="234"/>
      <c r="D120" s="235"/>
      <c r="E120"/>
      <c r="F120"/>
    </row>
  </sheetData>
  <mergeCells count="8">
    <mergeCell ref="C116:D120"/>
    <mergeCell ref="C97:D97"/>
    <mergeCell ref="C98:D98"/>
    <mergeCell ref="C99:D99"/>
    <mergeCell ref="C100:D100"/>
    <mergeCell ref="C101:D101"/>
    <mergeCell ref="C105:D105"/>
    <mergeCell ref="C110:D110"/>
  </mergeCells>
  <pageMargins left="0.7" right="0.7" top="0.75" bottom="0.75" header="0.3" footer="0.3"/>
  <pageSetup paperSize="9" scale="83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D896BED-D049-4EC9-9892-E9588315DDF8}">
          <x14:formula1>
            <xm:f>Blad1!$A$12:$A$16</xm:f>
          </x14:formula1>
          <xm:sqref>D12</xm:sqref>
        </x14:dataValidation>
        <x14:dataValidation type="list" allowBlank="1" showInputMessage="1" showErrorMessage="1" xr:uid="{CB320C4E-5D8D-4036-A116-BD18AACD3124}">
          <x14:formula1>
            <xm:f>Blad1!$A$4:$A$6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92"/>
  <sheetViews>
    <sheetView topLeftCell="A5" zoomScale="101" workbookViewId="0">
      <selection activeCell="K45" sqref="K45"/>
    </sheetView>
  </sheetViews>
  <sheetFormatPr defaultColWidth="9.140625" defaultRowHeight="12.75" customHeight="1" x14ac:dyDescent="0.15"/>
  <cols>
    <col min="1" max="1" width="4.140625" style="9" customWidth="1"/>
    <col min="2" max="2" width="16" style="53" customWidth="1"/>
    <col min="3" max="3" width="25.7109375" style="53" customWidth="1"/>
    <col min="4" max="4" width="32.42578125" style="53" customWidth="1"/>
    <col min="5" max="5" width="32.140625" style="9" customWidth="1"/>
    <col min="6" max="6" width="16.28515625" style="9" customWidth="1"/>
    <col min="7" max="7" width="3.42578125" style="55" customWidth="1"/>
    <col min="8" max="8" width="29.7109375" style="56" customWidth="1"/>
    <col min="9" max="9" width="5.28515625" style="9" customWidth="1"/>
    <col min="10" max="16384" width="9.140625" style="9"/>
  </cols>
  <sheetData>
    <row r="1" spans="1:9" ht="18" customHeight="1" x14ac:dyDescent="0.15">
      <c r="A1" s="1"/>
      <c r="B1" s="2" t="s">
        <v>15</v>
      </c>
      <c r="C1" s="3"/>
      <c r="D1" s="3"/>
      <c r="E1" s="4"/>
      <c r="F1" s="5"/>
      <c r="G1" s="6" t="s">
        <v>123</v>
      </c>
      <c r="H1" s="7"/>
      <c r="I1" s="8"/>
    </row>
    <row r="2" spans="1:9" ht="28.15" customHeight="1" x14ac:dyDescent="0.35">
      <c r="A2" s="10"/>
      <c r="B2" s="11" t="s">
        <v>112</v>
      </c>
      <c r="C2" s="12"/>
      <c r="D2" s="13"/>
      <c r="E2" s="14"/>
      <c r="F2" s="15"/>
      <c r="G2" s="242" t="str">
        <f>'uitvraagformulier (OG)'!D12</f>
        <v>&gt; Pull-down menu &lt;</v>
      </c>
      <c r="H2" s="243"/>
      <c r="I2" s="8"/>
    </row>
    <row r="3" spans="1:9" ht="21" customHeight="1" x14ac:dyDescent="0.15">
      <c r="A3" s="10"/>
      <c r="B3" s="149" t="s">
        <v>35</v>
      </c>
      <c r="C3" s="16"/>
      <c r="D3" s="167" t="str">
        <f>'uitvraagformulier (OG)'!D3</f>
        <v>&gt; Pull-down menu &lt;</v>
      </c>
      <c r="E3" s="98"/>
      <c r="F3" s="99"/>
      <c r="G3" s="256" t="s">
        <v>21</v>
      </c>
      <c r="H3" s="257"/>
      <c r="I3" s="107"/>
    </row>
    <row r="4" spans="1:9" ht="21" customHeight="1" x14ac:dyDescent="0.15">
      <c r="A4" s="10"/>
      <c r="B4" s="150" t="s">
        <v>20</v>
      </c>
      <c r="C4" s="17"/>
      <c r="D4" s="167">
        <f>'uitvraagformulier (OG)'!D4</f>
        <v>0</v>
      </c>
      <c r="E4" s="168"/>
      <c r="F4" s="201"/>
      <c r="G4" s="258"/>
      <c r="H4" s="259"/>
      <c r="I4" s="107"/>
    </row>
    <row r="5" spans="1:9" ht="21" customHeight="1" x14ac:dyDescent="0.15">
      <c r="A5" s="10"/>
      <c r="B5" s="150" t="s">
        <v>111</v>
      </c>
      <c r="C5" s="17"/>
      <c r="D5" s="167">
        <f>'uitvraagformulier (OG)'!D5</f>
        <v>0</v>
      </c>
      <c r="E5" s="168"/>
      <c r="F5" s="201"/>
      <c r="G5" s="258"/>
      <c r="H5" s="259"/>
      <c r="I5" s="107"/>
    </row>
    <row r="6" spans="1:9" ht="21" customHeight="1" x14ac:dyDescent="0.15">
      <c r="A6" s="10"/>
      <c r="B6" s="151" t="s">
        <v>1</v>
      </c>
      <c r="C6" s="17"/>
      <c r="D6" s="167">
        <f>'uitvraagformulier (OG)'!D6</f>
        <v>0</v>
      </c>
      <c r="E6" s="168"/>
      <c r="F6" s="168"/>
      <c r="G6" s="154" t="s">
        <v>53</v>
      </c>
      <c r="H6" s="155"/>
      <c r="I6" s="156"/>
    </row>
    <row r="7" spans="1:9" ht="21" customHeight="1" x14ac:dyDescent="0.15">
      <c r="A7" s="10"/>
      <c r="B7" s="151" t="s">
        <v>109</v>
      </c>
      <c r="C7" s="17"/>
      <c r="D7" s="167">
        <f>'uitvraagformulier (OG)'!D7</f>
        <v>0</v>
      </c>
      <c r="E7" s="168"/>
      <c r="F7" s="168"/>
      <c r="G7" s="157" t="str">
        <f>'uitvraagformulier (OG)'!B42</f>
        <v>o</v>
      </c>
      <c r="H7" s="158" t="s">
        <v>70</v>
      </c>
      <c r="I7" s="156"/>
    </row>
    <row r="8" spans="1:9" ht="21" customHeight="1" x14ac:dyDescent="0.15">
      <c r="A8" s="10"/>
      <c r="B8" s="151" t="s">
        <v>16</v>
      </c>
      <c r="C8" s="17"/>
      <c r="D8" s="167">
        <f>'uitvraagformulier (OG)'!D8</f>
        <v>0</v>
      </c>
      <c r="E8" s="168"/>
      <c r="F8" s="168"/>
      <c r="G8" s="157" t="str">
        <f>'uitvraagformulier (OG)'!B43</f>
        <v>o</v>
      </c>
      <c r="H8" s="159" t="s">
        <v>71</v>
      </c>
      <c r="I8" s="156"/>
    </row>
    <row r="9" spans="1:9" ht="21" customHeight="1" x14ac:dyDescent="0.15">
      <c r="A9" s="10"/>
      <c r="B9" s="151" t="s">
        <v>14</v>
      </c>
      <c r="C9" s="17"/>
      <c r="D9" s="167">
        <f>'uitvraagformulier (OG)'!D9</f>
        <v>0</v>
      </c>
      <c r="E9" s="168"/>
      <c r="F9" s="168"/>
      <c r="G9" s="157" t="str">
        <f>'uitvraagformulier (OG)'!B44</f>
        <v>o</v>
      </c>
      <c r="H9" s="159" t="s">
        <v>72</v>
      </c>
      <c r="I9" s="156"/>
    </row>
    <row r="10" spans="1:9" ht="21" customHeight="1" x14ac:dyDescent="0.15">
      <c r="A10" s="10"/>
      <c r="B10" s="151"/>
      <c r="C10" s="17"/>
      <c r="D10" s="167"/>
      <c r="E10" s="202"/>
      <c r="F10" s="202"/>
      <c r="G10" s="157" t="str">
        <f>'uitvraagformulier (OG)'!B45</f>
        <v>o</v>
      </c>
      <c r="H10" s="159" t="s">
        <v>73</v>
      </c>
      <c r="I10" s="156"/>
    </row>
    <row r="11" spans="1:9" ht="21" customHeight="1" x14ac:dyDescent="0.25">
      <c r="A11" s="10"/>
      <c r="B11" s="152" t="s">
        <v>34</v>
      </c>
      <c r="C11" s="18"/>
      <c r="D11" s="287">
        <f>'uitvraagformulier (OG)'!D11</f>
        <v>0</v>
      </c>
      <c r="E11" s="288"/>
      <c r="F11" s="289"/>
      <c r="G11" s="154" t="s">
        <v>54</v>
      </c>
      <c r="H11" s="160"/>
      <c r="I11" s="156"/>
    </row>
    <row r="12" spans="1:9" ht="21" customHeight="1" x14ac:dyDescent="0.15">
      <c r="A12" s="10"/>
      <c r="B12" s="152"/>
      <c r="C12" s="18"/>
      <c r="D12" s="290"/>
      <c r="E12" s="291"/>
      <c r="F12" s="292"/>
      <c r="G12" s="157" t="str">
        <f>'uitvraagformulier (OG)'!B48</f>
        <v>o</v>
      </c>
      <c r="H12" s="159" t="s">
        <v>99</v>
      </c>
      <c r="I12" s="156"/>
    </row>
    <row r="13" spans="1:9" ht="21" customHeight="1" x14ac:dyDescent="0.15">
      <c r="A13" s="10"/>
      <c r="B13" s="152"/>
      <c r="C13" s="18"/>
      <c r="D13" s="290"/>
      <c r="E13" s="291"/>
      <c r="F13" s="292"/>
      <c r="G13" s="157" t="str">
        <f>'uitvraagformulier (OG)'!B49</f>
        <v>o</v>
      </c>
      <c r="H13" s="159" t="s">
        <v>100</v>
      </c>
      <c r="I13" s="156"/>
    </row>
    <row r="14" spans="1:9" ht="21" customHeight="1" x14ac:dyDescent="0.15">
      <c r="A14" s="10"/>
      <c r="B14" s="152"/>
      <c r="C14" s="18"/>
      <c r="D14" s="290"/>
      <c r="E14" s="291"/>
      <c r="F14" s="292"/>
      <c r="G14" s="157" t="str">
        <f>'uitvraagformulier (OG)'!B50</f>
        <v>o</v>
      </c>
      <c r="H14" s="159" t="s">
        <v>101</v>
      </c>
      <c r="I14" s="156"/>
    </row>
    <row r="15" spans="1:9" ht="21" customHeight="1" x14ac:dyDescent="0.15">
      <c r="A15" s="10"/>
      <c r="B15" s="152"/>
      <c r="C15" s="18"/>
      <c r="D15" s="293"/>
      <c r="E15" s="294"/>
      <c r="F15" s="295"/>
      <c r="G15" s="157" t="str">
        <f>'uitvraagformulier (OG)'!B51</f>
        <v>o</v>
      </c>
      <c r="H15" s="161" t="s">
        <v>102</v>
      </c>
      <c r="I15" s="156"/>
    </row>
    <row r="16" spans="1:9" ht="21" customHeight="1" x14ac:dyDescent="0.15">
      <c r="A16" s="10"/>
      <c r="B16" s="151" t="s">
        <v>22</v>
      </c>
      <c r="C16" s="17"/>
      <c r="D16" s="296"/>
      <c r="E16" s="296"/>
      <c r="F16" s="297"/>
      <c r="G16" s="244" t="s">
        <v>118</v>
      </c>
      <c r="H16" s="245"/>
      <c r="I16" s="107"/>
    </row>
    <row r="17" spans="1:9" ht="21" customHeight="1" x14ac:dyDescent="0.15">
      <c r="A17" s="10"/>
      <c r="B17" s="151" t="s">
        <v>11</v>
      </c>
      <c r="C17" s="17"/>
      <c r="D17" s="296"/>
      <c r="E17" s="296"/>
      <c r="F17" s="297"/>
      <c r="G17" s="246"/>
      <c r="H17" s="247"/>
      <c r="I17" s="107"/>
    </row>
    <row r="18" spans="1:9" ht="21" customHeight="1" x14ac:dyDescent="0.15">
      <c r="A18" s="10"/>
      <c r="B18" s="151" t="s">
        <v>10</v>
      </c>
      <c r="C18" s="17"/>
      <c r="D18" s="296"/>
      <c r="E18" s="296"/>
      <c r="F18" s="297"/>
      <c r="G18" s="248"/>
      <c r="H18" s="249"/>
      <c r="I18" s="107"/>
    </row>
    <row r="19" spans="1:9" ht="21" customHeight="1" x14ac:dyDescent="0.15">
      <c r="A19" s="10"/>
      <c r="B19" s="151"/>
      <c r="C19" s="17"/>
      <c r="D19" s="296"/>
      <c r="E19" s="296"/>
      <c r="F19" s="297"/>
      <c r="G19" s="248"/>
      <c r="H19" s="249"/>
      <c r="I19" s="107"/>
    </row>
    <row r="20" spans="1:9" ht="21" customHeight="1" x14ac:dyDescent="0.15">
      <c r="A20" s="10"/>
      <c r="B20" s="151" t="s">
        <v>124</v>
      </c>
      <c r="C20" s="17"/>
      <c r="D20" s="296"/>
      <c r="E20" s="296"/>
      <c r="F20" s="297"/>
      <c r="G20" s="248"/>
      <c r="H20" s="249"/>
      <c r="I20" s="107"/>
    </row>
    <row r="21" spans="1:9" ht="21" customHeight="1" x14ac:dyDescent="0.15">
      <c r="A21" s="10"/>
      <c r="B21" s="151" t="s">
        <v>0</v>
      </c>
      <c r="C21" s="17"/>
      <c r="D21" s="296"/>
      <c r="E21" s="296"/>
      <c r="F21" s="297"/>
      <c r="G21" s="248"/>
      <c r="H21" s="249"/>
      <c r="I21" s="107"/>
    </row>
    <row r="22" spans="1:9" ht="21" customHeight="1" x14ac:dyDescent="0.15">
      <c r="A22" s="10"/>
      <c r="B22" s="151"/>
      <c r="C22" s="17"/>
      <c r="D22" s="298"/>
      <c r="E22" s="296"/>
      <c r="F22" s="297"/>
      <c r="G22" s="250"/>
      <c r="H22" s="251"/>
      <c r="I22" s="107"/>
    </row>
    <row r="23" spans="1:9" ht="21" customHeight="1" x14ac:dyDescent="0.15">
      <c r="A23" s="10"/>
      <c r="B23" s="151" t="s">
        <v>2</v>
      </c>
      <c r="C23" s="17"/>
      <c r="D23" s="96"/>
      <c r="E23" s="95"/>
      <c r="F23" s="95"/>
      <c r="G23" s="252" t="s">
        <v>50</v>
      </c>
      <c r="H23" s="253"/>
      <c r="I23" s="107"/>
    </row>
    <row r="24" spans="1:9" ht="21" customHeight="1" thickBot="1" x14ac:dyDescent="0.2">
      <c r="A24" s="10"/>
      <c r="B24" s="153"/>
      <c r="C24" s="19"/>
      <c r="D24" s="299"/>
      <c r="E24" s="299"/>
      <c r="F24" s="299"/>
      <c r="G24" s="254"/>
      <c r="H24" s="255"/>
      <c r="I24" s="107"/>
    </row>
    <row r="25" spans="1:9" ht="18" customHeight="1" x14ac:dyDescent="0.15">
      <c r="A25" s="8"/>
      <c r="B25" s="183"/>
      <c r="C25" s="26"/>
      <c r="D25" s="27"/>
      <c r="E25" s="27"/>
      <c r="F25" s="184"/>
      <c r="G25" s="113"/>
      <c r="H25" s="113"/>
      <c r="I25" s="107"/>
    </row>
    <row r="26" spans="1:9" s="20" customFormat="1" ht="24" customHeight="1" x14ac:dyDescent="0.2">
      <c r="A26" s="10"/>
      <c r="B26" s="30" t="s">
        <v>26</v>
      </c>
      <c r="C26" s="271" t="s">
        <v>31</v>
      </c>
      <c r="D26" s="300"/>
      <c r="E26" s="301"/>
      <c r="F26" s="92" t="s">
        <v>17</v>
      </c>
      <c r="G26" s="271" t="s">
        <v>4</v>
      </c>
      <c r="H26" s="272"/>
      <c r="I26" s="108"/>
    </row>
    <row r="27" spans="1:9" s="22" customFormat="1" ht="18" customHeight="1" x14ac:dyDescent="0.15">
      <c r="A27" s="10"/>
      <c r="B27" s="21">
        <v>0</v>
      </c>
      <c r="C27" s="279" t="s">
        <v>27</v>
      </c>
      <c r="D27" s="283"/>
      <c r="E27" s="284"/>
      <c r="F27" s="31">
        <v>0</v>
      </c>
      <c r="G27" s="265">
        <f>(B27*F27)</f>
        <v>0</v>
      </c>
      <c r="H27" s="266"/>
      <c r="I27" s="109"/>
    </row>
    <row r="28" spans="1:9" s="22" customFormat="1" ht="18" customHeight="1" x14ac:dyDescent="0.15">
      <c r="A28" s="10"/>
      <c r="B28" s="23"/>
      <c r="C28" s="279"/>
      <c r="D28" s="283"/>
      <c r="E28" s="284"/>
      <c r="F28" s="24"/>
      <c r="G28" s="265"/>
      <c r="H28" s="266"/>
      <c r="I28" s="109"/>
    </row>
    <row r="29" spans="1:9" s="22" customFormat="1" ht="18" customHeight="1" x14ac:dyDescent="0.15">
      <c r="A29" s="10"/>
      <c r="B29" s="21"/>
      <c r="C29" s="279"/>
      <c r="D29" s="283"/>
      <c r="E29" s="284"/>
      <c r="F29" s="24"/>
      <c r="G29" s="265"/>
      <c r="H29" s="266"/>
      <c r="I29" s="109"/>
    </row>
    <row r="30" spans="1:9" s="22" customFormat="1" ht="18" customHeight="1" x14ac:dyDescent="0.3">
      <c r="A30" s="10"/>
      <c r="B30" s="25"/>
      <c r="C30" s="26"/>
      <c r="D30" s="27"/>
      <c r="E30" s="162" t="s">
        <v>120</v>
      </c>
      <c r="F30" s="29"/>
      <c r="G30" s="269">
        <f>SUM(G27:G29)</f>
        <v>0</v>
      </c>
      <c r="H30" s="270"/>
      <c r="I30" s="109"/>
    </row>
    <row r="31" spans="1:9" s="22" customFormat="1" ht="18" customHeight="1" x14ac:dyDescent="0.15">
      <c r="A31" s="10"/>
      <c r="B31" s="25"/>
      <c r="C31" s="26"/>
      <c r="D31" s="207"/>
      <c r="E31" s="208"/>
      <c r="F31" s="29"/>
      <c r="G31" s="29"/>
      <c r="H31" s="29"/>
      <c r="I31" s="109"/>
    </row>
    <row r="32" spans="1:9" s="22" customFormat="1" ht="21" customHeight="1" x14ac:dyDescent="0.15">
      <c r="A32" s="10"/>
      <c r="B32" s="30" t="s">
        <v>12</v>
      </c>
      <c r="C32" s="92" t="s">
        <v>18</v>
      </c>
      <c r="D32" s="92"/>
      <c r="E32" s="92"/>
      <c r="F32" s="92" t="s">
        <v>13</v>
      </c>
      <c r="G32" s="271" t="s">
        <v>4</v>
      </c>
      <c r="H32" s="272"/>
      <c r="I32" s="109"/>
    </row>
    <row r="33" spans="1:9" s="22" customFormat="1" ht="18" customHeight="1" x14ac:dyDescent="0.15">
      <c r="A33" s="10"/>
      <c r="B33" s="21">
        <v>0</v>
      </c>
      <c r="C33" s="279" t="s">
        <v>28</v>
      </c>
      <c r="D33" s="283"/>
      <c r="E33" s="284"/>
      <c r="F33" s="31">
        <v>0</v>
      </c>
      <c r="G33" s="265">
        <f>B33*F33</f>
        <v>0</v>
      </c>
      <c r="H33" s="266"/>
      <c r="I33" s="109"/>
    </row>
    <row r="34" spans="1:9" s="22" customFormat="1" ht="18" customHeight="1" x14ac:dyDescent="0.15">
      <c r="A34" s="10"/>
      <c r="B34" s="21">
        <v>0</v>
      </c>
      <c r="C34" s="279" t="s">
        <v>29</v>
      </c>
      <c r="D34" s="283"/>
      <c r="E34" s="284"/>
      <c r="F34" s="31">
        <v>0</v>
      </c>
      <c r="G34" s="265">
        <f t="shared" ref="G34:G35" si="0">B34*F34</f>
        <v>0</v>
      </c>
      <c r="H34" s="266"/>
      <c r="I34" s="109"/>
    </row>
    <row r="35" spans="1:9" s="22" customFormat="1" ht="18" customHeight="1" x14ac:dyDescent="0.15">
      <c r="A35" s="10"/>
      <c r="B35" s="21">
        <v>0</v>
      </c>
      <c r="C35" s="279" t="s">
        <v>30</v>
      </c>
      <c r="D35" s="283"/>
      <c r="E35" s="284"/>
      <c r="F35" s="31">
        <v>0</v>
      </c>
      <c r="G35" s="265">
        <f t="shared" si="0"/>
        <v>0</v>
      </c>
      <c r="H35" s="266"/>
      <c r="I35" s="109"/>
    </row>
    <row r="36" spans="1:9" s="22" customFormat="1" ht="18" customHeight="1" x14ac:dyDescent="0.15">
      <c r="A36" s="10"/>
      <c r="B36" s="21"/>
      <c r="C36" s="279"/>
      <c r="D36" s="283"/>
      <c r="E36" s="284"/>
      <c r="F36" s="31"/>
      <c r="G36" s="265"/>
      <c r="H36" s="266"/>
      <c r="I36" s="109"/>
    </row>
    <row r="37" spans="1:9" s="22" customFormat="1" ht="18" customHeight="1" x14ac:dyDescent="0.15">
      <c r="A37" s="10"/>
      <c r="B37" s="21"/>
      <c r="C37" s="279"/>
      <c r="D37" s="283"/>
      <c r="E37" s="284"/>
      <c r="F37" s="31"/>
      <c r="G37" s="265"/>
      <c r="H37" s="266"/>
      <c r="I37" s="109"/>
    </row>
    <row r="38" spans="1:9" s="22" customFormat="1" ht="18" customHeight="1" x14ac:dyDescent="0.15">
      <c r="A38" s="10"/>
      <c r="B38" s="21"/>
      <c r="C38" s="263"/>
      <c r="D38" s="285"/>
      <c r="E38" s="286"/>
      <c r="F38" s="31"/>
      <c r="G38" s="265"/>
      <c r="H38" s="266"/>
      <c r="I38" s="109"/>
    </row>
    <row r="39" spans="1:9" s="22" customFormat="1" ht="18" customHeight="1" x14ac:dyDescent="0.3">
      <c r="A39" s="10"/>
      <c r="B39" s="25"/>
      <c r="C39" s="26"/>
      <c r="D39" s="27"/>
      <c r="E39" s="162" t="s">
        <v>121</v>
      </c>
      <c r="F39" s="29"/>
      <c r="G39" s="269">
        <f>SUM(G33:G38)</f>
        <v>0</v>
      </c>
      <c r="H39" s="270"/>
      <c r="I39" s="109"/>
    </row>
    <row r="40" spans="1:9" s="22" customFormat="1" ht="18" customHeight="1" x14ac:dyDescent="0.15">
      <c r="A40" s="10"/>
      <c r="B40" s="25"/>
      <c r="C40" s="26"/>
      <c r="D40" s="27"/>
      <c r="E40" s="162"/>
      <c r="F40" s="29"/>
      <c r="G40" s="29"/>
      <c r="H40" s="29"/>
      <c r="I40" s="109"/>
    </row>
    <row r="41" spans="1:9" s="22" customFormat="1" ht="24" customHeight="1" x14ac:dyDescent="0.15">
      <c r="A41" s="10"/>
      <c r="B41" s="32" t="s">
        <v>6</v>
      </c>
      <c r="C41" s="92" t="s">
        <v>32</v>
      </c>
      <c r="D41" s="92"/>
      <c r="E41" s="92" t="s">
        <v>33</v>
      </c>
      <c r="F41" s="92" t="s">
        <v>5</v>
      </c>
      <c r="G41" s="271" t="s">
        <v>4</v>
      </c>
      <c r="H41" s="272"/>
      <c r="I41" s="109"/>
    </row>
    <row r="42" spans="1:9" s="22" customFormat="1" ht="18" customHeight="1" x14ac:dyDescent="0.2">
      <c r="A42" s="10"/>
      <c r="B42" s="21">
        <v>0</v>
      </c>
      <c r="C42" s="275"/>
      <c r="D42" s="276"/>
      <c r="E42" s="97" t="s">
        <v>23</v>
      </c>
      <c r="F42" s="89">
        <v>0</v>
      </c>
      <c r="G42" s="265">
        <f t="shared" ref="G42" si="1">B42*F42</f>
        <v>0</v>
      </c>
      <c r="H42" s="266"/>
      <c r="I42" s="109"/>
    </row>
    <row r="43" spans="1:9" ht="18" customHeight="1" x14ac:dyDescent="0.2">
      <c r="A43" s="10"/>
      <c r="B43" s="21">
        <v>0</v>
      </c>
      <c r="C43" s="277" t="s">
        <v>117</v>
      </c>
      <c r="D43" s="278"/>
      <c r="E43" s="33" t="s">
        <v>24</v>
      </c>
      <c r="F43" s="31">
        <v>0</v>
      </c>
      <c r="G43" s="265">
        <f t="shared" ref="G43:G49" si="2">B43*F43</f>
        <v>0</v>
      </c>
      <c r="H43" s="266"/>
      <c r="I43" s="107"/>
    </row>
    <row r="44" spans="1:9" s="20" customFormat="1" ht="17.25" customHeight="1" x14ac:dyDescent="0.2">
      <c r="A44" s="34"/>
      <c r="B44" s="35">
        <v>0</v>
      </c>
      <c r="C44" s="279"/>
      <c r="D44" s="280"/>
      <c r="E44" s="93" t="s">
        <v>25</v>
      </c>
      <c r="F44" s="89">
        <v>0</v>
      </c>
      <c r="G44" s="265">
        <f t="shared" si="2"/>
        <v>0</v>
      </c>
      <c r="H44" s="266"/>
      <c r="I44" s="108"/>
    </row>
    <row r="45" spans="1:9" s="22" customFormat="1" ht="18" customHeight="1" x14ac:dyDescent="0.2">
      <c r="A45" s="10"/>
      <c r="B45" s="21"/>
      <c r="C45" s="263"/>
      <c r="D45" s="264"/>
      <c r="E45" s="94"/>
      <c r="F45" s="31">
        <v>0</v>
      </c>
      <c r="G45" s="265">
        <f t="shared" si="2"/>
        <v>0</v>
      </c>
      <c r="H45" s="266"/>
      <c r="I45" s="109"/>
    </row>
    <row r="46" spans="1:9" s="22" customFormat="1" ht="18" customHeight="1" x14ac:dyDescent="0.2">
      <c r="A46" s="10"/>
      <c r="B46" s="21"/>
      <c r="C46" s="263"/>
      <c r="D46" s="264"/>
      <c r="E46" s="94"/>
      <c r="F46" s="31">
        <v>0</v>
      </c>
      <c r="G46" s="265">
        <f t="shared" si="2"/>
        <v>0</v>
      </c>
      <c r="H46" s="266"/>
      <c r="I46" s="109"/>
    </row>
    <row r="47" spans="1:9" s="22" customFormat="1" ht="18" customHeight="1" x14ac:dyDescent="0.2">
      <c r="A47" s="10"/>
      <c r="B47" s="21"/>
      <c r="C47" s="263"/>
      <c r="D47" s="264"/>
      <c r="E47" s="94"/>
      <c r="F47" s="31">
        <v>0</v>
      </c>
      <c r="G47" s="265">
        <f t="shared" si="2"/>
        <v>0</v>
      </c>
      <c r="H47" s="266"/>
      <c r="I47" s="109"/>
    </row>
    <row r="48" spans="1:9" s="22" customFormat="1" ht="18" customHeight="1" x14ac:dyDescent="0.2">
      <c r="A48" s="10"/>
      <c r="B48" s="21"/>
      <c r="C48" s="263"/>
      <c r="D48" s="264"/>
      <c r="E48" s="94"/>
      <c r="F48" s="31">
        <v>0</v>
      </c>
      <c r="G48" s="265">
        <f t="shared" si="2"/>
        <v>0</v>
      </c>
      <c r="H48" s="266"/>
      <c r="I48" s="109"/>
    </row>
    <row r="49" spans="1:9" s="22" customFormat="1" ht="18" customHeight="1" x14ac:dyDescent="0.2">
      <c r="A49" s="10"/>
      <c r="B49" s="21"/>
      <c r="C49" s="263"/>
      <c r="D49" s="264"/>
      <c r="E49" s="94"/>
      <c r="F49" s="31">
        <v>0</v>
      </c>
      <c r="G49" s="265">
        <f t="shared" si="2"/>
        <v>0</v>
      </c>
      <c r="H49" s="266"/>
      <c r="I49" s="109"/>
    </row>
    <row r="50" spans="1:9" s="22" customFormat="1" ht="18" customHeight="1" x14ac:dyDescent="0.3">
      <c r="A50" s="10"/>
      <c r="B50" s="25"/>
      <c r="C50" s="26"/>
      <c r="D50" s="27"/>
      <c r="E50" s="28" t="s">
        <v>122</v>
      </c>
      <c r="F50" s="29"/>
      <c r="G50" s="269">
        <f>SUM(G42:G49)</f>
        <v>0</v>
      </c>
      <c r="H50" s="270"/>
      <c r="I50" s="109"/>
    </row>
    <row r="51" spans="1:9" s="22" customFormat="1" ht="18" customHeight="1" x14ac:dyDescent="0.15">
      <c r="A51" s="10"/>
      <c r="B51" s="36"/>
      <c r="C51" s="26"/>
      <c r="D51" s="27"/>
      <c r="E51" s="27"/>
      <c r="F51" s="37"/>
      <c r="G51" s="38"/>
      <c r="H51" s="8"/>
      <c r="I51" s="107"/>
    </row>
    <row r="52" spans="1:9" s="22" customFormat="1" ht="18" customHeight="1" x14ac:dyDescent="0.15">
      <c r="A52" s="10"/>
      <c r="B52" s="30" t="s">
        <v>3</v>
      </c>
      <c r="C52" s="92" t="s">
        <v>157</v>
      </c>
      <c r="D52" s="92"/>
      <c r="E52" s="92" t="s">
        <v>126</v>
      </c>
      <c r="F52" s="92" t="s">
        <v>127</v>
      </c>
      <c r="G52" s="271" t="s">
        <v>4</v>
      </c>
      <c r="H52" s="272"/>
      <c r="I52" s="109"/>
    </row>
    <row r="53" spans="1:9" s="22" customFormat="1" ht="18" customHeight="1" x14ac:dyDescent="0.15">
      <c r="A53" s="10"/>
      <c r="B53" s="39"/>
      <c r="C53" s="273"/>
      <c r="D53" s="274"/>
      <c r="E53" s="40"/>
      <c r="F53" s="31">
        <v>0</v>
      </c>
      <c r="G53" s="265">
        <f t="shared" ref="G53:G54" si="3">B53*F53</f>
        <v>0</v>
      </c>
      <c r="H53" s="266"/>
      <c r="I53" s="109"/>
    </row>
    <row r="54" spans="1:9" s="22" customFormat="1" ht="18" customHeight="1" x14ac:dyDescent="0.15">
      <c r="A54" s="10"/>
      <c r="B54" s="41"/>
      <c r="C54" s="42"/>
      <c r="D54" s="43"/>
      <c r="E54" s="44"/>
      <c r="F54" s="45"/>
      <c r="G54" s="265">
        <f t="shared" si="3"/>
        <v>0</v>
      </c>
      <c r="H54" s="266"/>
      <c r="I54" s="109"/>
    </row>
    <row r="55" spans="1:9" s="22" customFormat="1" ht="18" customHeight="1" x14ac:dyDescent="0.3">
      <c r="A55" s="10"/>
      <c r="B55" s="25"/>
      <c r="C55" s="25"/>
      <c r="D55" s="46"/>
      <c r="E55" s="163" t="s">
        <v>119</v>
      </c>
      <c r="F55" s="29"/>
      <c r="G55" s="281">
        <f>SUM(G53:G54)</f>
        <v>0</v>
      </c>
      <c r="H55" s="282"/>
      <c r="I55" s="109"/>
    </row>
    <row r="56" spans="1:9" ht="18" customHeight="1" x14ac:dyDescent="0.15">
      <c r="A56" s="10"/>
      <c r="B56" s="47"/>
      <c r="C56" s="25"/>
      <c r="D56" s="46"/>
      <c r="E56" s="46"/>
      <c r="F56" s="38"/>
      <c r="G56" s="38"/>
      <c r="H56" s="8"/>
      <c r="I56" s="107"/>
    </row>
    <row r="57" spans="1:9" ht="18" customHeight="1" x14ac:dyDescent="0.3">
      <c r="A57" s="10"/>
      <c r="B57" s="48" t="s">
        <v>8</v>
      </c>
      <c r="C57" s="49"/>
      <c r="D57" s="49"/>
      <c r="E57" s="49"/>
      <c r="F57" s="49"/>
      <c r="G57" s="269">
        <f>G30+G39+G50+G55</f>
        <v>0</v>
      </c>
      <c r="H57" s="270"/>
      <c r="I57" s="107"/>
    </row>
    <row r="58" spans="1:9" ht="18" customHeight="1" x14ac:dyDescent="0.3">
      <c r="A58" s="10"/>
      <c r="B58" s="48" t="s">
        <v>9</v>
      </c>
      <c r="C58" s="49"/>
      <c r="D58" s="49"/>
      <c r="E58" s="49"/>
      <c r="F58" s="49"/>
      <c r="G58" s="269">
        <f>G57*0.21</f>
        <v>0</v>
      </c>
      <c r="H58" s="270"/>
      <c r="I58" s="107"/>
    </row>
    <row r="59" spans="1:9" s="50" customFormat="1" ht="18" customHeight="1" thickBot="1" x14ac:dyDescent="0.2">
      <c r="A59" s="112"/>
      <c r="B59" s="111"/>
      <c r="C59" s="110"/>
      <c r="D59" s="110"/>
      <c r="E59" s="110"/>
      <c r="F59" s="110"/>
      <c r="G59" s="110"/>
      <c r="H59" s="110"/>
      <c r="I59" s="185"/>
    </row>
    <row r="60" spans="1:9" ht="18" customHeight="1" x14ac:dyDescent="0.3">
      <c r="A60" s="10"/>
      <c r="B60" s="186" t="s">
        <v>7</v>
      </c>
      <c r="C60" s="187"/>
      <c r="D60" s="187"/>
      <c r="E60" s="187"/>
      <c r="F60" s="187"/>
      <c r="G60" s="267">
        <f>G57+G58</f>
        <v>0</v>
      </c>
      <c r="H60" s="268"/>
      <c r="I60" s="107"/>
    </row>
    <row r="61" spans="1:9" s="22" customFormat="1" ht="18" customHeight="1" x14ac:dyDescent="0.15">
      <c r="A61" s="10"/>
      <c r="B61" s="194"/>
      <c r="C61" s="195"/>
      <c r="D61" s="196"/>
      <c r="E61" s="196"/>
      <c r="F61" s="197"/>
      <c r="G61" s="198"/>
      <c r="H61" s="188"/>
      <c r="I61" s="109"/>
    </row>
    <row r="62" spans="1:9" s="22" customFormat="1" ht="35.1" customHeight="1" x14ac:dyDescent="0.15">
      <c r="A62" s="10"/>
      <c r="B62" s="260" t="s">
        <v>19</v>
      </c>
      <c r="C62" s="261"/>
      <c r="D62" s="261"/>
      <c r="E62" s="261"/>
      <c r="F62" s="261"/>
      <c r="G62" s="261"/>
      <c r="H62" s="262"/>
      <c r="I62" s="109"/>
    </row>
    <row r="63" spans="1:9" s="22" customFormat="1" ht="18" customHeight="1" x14ac:dyDescent="0.15">
      <c r="A63" s="10"/>
      <c r="B63" s="189"/>
      <c r="C63" s="190"/>
      <c r="D63" s="191"/>
      <c r="E63" s="191"/>
      <c r="F63" s="192"/>
      <c r="G63" s="193"/>
      <c r="H63" s="200" t="s">
        <v>158</v>
      </c>
      <c r="I63" s="109"/>
    </row>
    <row r="64" spans="1:9" s="22" customFormat="1" ht="18" customHeight="1" x14ac:dyDescent="0.15">
      <c r="A64" s="8"/>
      <c r="B64" s="51"/>
      <c r="C64" s="51"/>
      <c r="D64" s="51"/>
      <c r="E64" s="8"/>
      <c r="F64" s="8"/>
      <c r="G64" s="52"/>
      <c r="H64" s="38"/>
      <c r="I64" s="8"/>
    </row>
    <row r="65" spans="1:15" s="22" customFormat="1" ht="18" customHeight="1" x14ac:dyDescent="0.15">
      <c r="A65" s="9"/>
      <c r="B65" s="53"/>
      <c r="C65" s="54"/>
      <c r="D65" s="54"/>
      <c r="G65" s="55"/>
      <c r="H65" s="57"/>
    </row>
    <row r="66" spans="1:15" s="22" customFormat="1" ht="18" customHeight="1" x14ac:dyDescent="0.15">
      <c r="A66" s="9"/>
      <c r="B66" s="53"/>
      <c r="C66" s="54"/>
      <c r="D66" s="54"/>
      <c r="G66" s="55"/>
      <c r="H66" s="57"/>
      <c r="O66" s="199"/>
    </row>
    <row r="67" spans="1:15" s="22" customFormat="1" ht="18" customHeight="1" x14ac:dyDescent="0.15">
      <c r="A67" s="9"/>
      <c r="B67" s="53"/>
      <c r="C67" s="54"/>
      <c r="D67" s="54"/>
      <c r="G67" s="55"/>
      <c r="H67" s="57"/>
    </row>
    <row r="68" spans="1:15" s="22" customFormat="1" ht="18" customHeight="1" x14ac:dyDescent="0.15">
      <c r="A68" s="9"/>
      <c r="B68" s="53"/>
      <c r="C68" s="54"/>
      <c r="D68" s="54"/>
      <c r="G68" s="55"/>
      <c r="H68" s="57"/>
    </row>
    <row r="69" spans="1:15" s="22" customFormat="1" ht="12.75" customHeight="1" x14ac:dyDescent="0.15">
      <c r="A69" s="9"/>
      <c r="B69" s="53"/>
      <c r="C69" s="54"/>
      <c r="D69" s="54"/>
      <c r="G69" s="55"/>
      <c r="H69" s="57"/>
    </row>
    <row r="70" spans="1:15" s="22" customFormat="1" ht="12.75" customHeight="1" x14ac:dyDescent="0.15">
      <c r="A70" s="9"/>
      <c r="B70" s="53"/>
      <c r="C70" s="54"/>
      <c r="D70" s="54"/>
      <c r="G70" s="55"/>
      <c r="H70" s="57"/>
    </row>
    <row r="71" spans="1:15" s="22" customFormat="1" ht="12.75" customHeight="1" x14ac:dyDescent="0.15">
      <c r="A71" s="9"/>
      <c r="B71" s="53"/>
      <c r="C71" s="54"/>
      <c r="D71" s="54"/>
      <c r="G71" s="55"/>
      <c r="H71" s="57"/>
    </row>
    <row r="72" spans="1:15" s="22" customFormat="1" ht="12.75" customHeight="1" x14ac:dyDescent="0.15">
      <c r="A72" s="9"/>
      <c r="B72" s="53"/>
      <c r="C72" s="54"/>
      <c r="D72" s="54"/>
      <c r="G72" s="55"/>
      <c r="H72" s="57"/>
    </row>
    <row r="73" spans="1:15" s="22" customFormat="1" ht="12.75" customHeight="1" x14ac:dyDescent="0.15">
      <c r="A73" s="9"/>
      <c r="B73" s="53"/>
      <c r="C73" s="54"/>
      <c r="D73" s="54"/>
      <c r="G73" s="55"/>
      <c r="H73" s="57"/>
    </row>
    <row r="74" spans="1:15" s="22" customFormat="1" ht="12.75" customHeight="1" x14ac:dyDescent="0.15">
      <c r="A74" s="9"/>
      <c r="B74" s="53"/>
      <c r="C74" s="54"/>
      <c r="D74" s="54"/>
      <c r="G74" s="55"/>
      <c r="H74" s="57"/>
    </row>
    <row r="75" spans="1:15" s="22" customFormat="1" ht="12.75" customHeight="1" x14ac:dyDescent="0.15">
      <c r="A75" s="9"/>
      <c r="B75" s="53"/>
      <c r="C75" s="54"/>
      <c r="D75" s="54"/>
      <c r="G75" s="55"/>
      <c r="H75" s="57"/>
    </row>
    <row r="76" spans="1:15" s="22" customFormat="1" ht="12.75" customHeight="1" x14ac:dyDescent="0.15">
      <c r="A76" s="9"/>
      <c r="B76" s="53"/>
      <c r="C76" s="54"/>
      <c r="D76" s="54"/>
      <c r="G76" s="55"/>
      <c r="H76" s="57"/>
    </row>
    <row r="77" spans="1:15" s="22" customFormat="1" ht="12.75" customHeight="1" x14ac:dyDescent="0.15">
      <c r="A77" s="9"/>
      <c r="B77" s="53"/>
      <c r="C77" s="54"/>
      <c r="D77" s="54"/>
      <c r="G77" s="55"/>
      <c r="H77" s="57"/>
    </row>
    <row r="78" spans="1:15" s="22" customFormat="1" ht="12.75" customHeight="1" x14ac:dyDescent="0.15">
      <c r="A78" s="9"/>
      <c r="B78" s="53"/>
      <c r="C78" s="54"/>
      <c r="D78" s="54"/>
      <c r="G78" s="55"/>
      <c r="H78" s="57"/>
    </row>
    <row r="79" spans="1:15" s="22" customFormat="1" ht="12.75" customHeight="1" x14ac:dyDescent="0.15">
      <c r="A79" s="9"/>
      <c r="B79" s="53"/>
      <c r="C79" s="54"/>
      <c r="D79" s="54"/>
      <c r="G79" s="55"/>
      <c r="H79" s="57"/>
    </row>
    <row r="80" spans="1:15" s="22" customFormat="1" ht="12.75" customHeight="1" x14ac:dyDescent="0.15">
      <c r="A80" s="9"/>
      <c r="B80" s="53"/>
      <c r="C80" s="54"/>
      <c r="D80" s="54"/>
      <c r="G80" s="55"/>
      <c r="H80" s="57"/>
    </row>
    <row r="81" spans="1:9" s="22" customFormat="1" ht="12.75" customHeight="1" x14ac:dyDescent="0.15">
      <c r="A81" s="9"/>
      <c r="B81" s="53"/>
      <c r="C81" s="54"/>
      <c r="D81" s="54"/>
      <c r="E81" s="9"/>
      <c r="G81" s="55"/>
      <c r="H81" s="57"/>
    </row>
    <row r="82" spans="1:9" s="22" customFormat="1" ht="12.75" customHeight="1" x14ac:dyDescent="0.15">
      <c r="A82" s="9"/>
      <c r="B82" s="53"/>
      <c r="C82" s="53"/>
      <c r="D82" s="53"/>
      <c r="E82" s="9"/>
      <c r="F82" s="9"/>
      <c r="G82" s="55"/>
      <c r="H82" s="56"/>
    </row>
    <row r="83" spans="1:9" s="22" customFormat="1" ht="12.75" customHeight="1" x14ac:dyDescent="0.15">
      <c r="A83" s="9"/>
      <c r="B83" s="53"/>
      <c r="C83" s="53"/>
      <c r="D83" s="53"/>
      <c r="E83" s="9"/>
      <c r="F83" s="9"/>
      <c r="G83" s="55"/>
      <c r="H83" s="56"/>
    </row>
    <row r="84" spans="1:9" s="22" customFormat="1" ht="12.75" customHeight="1" x14ac:dyDescent="0.15">
      <c r="A84" s="9"/>
      <c r="B84" s="53"/>
      <c r="C84" s="53"/>
      <c r="D84" s="53"/>
      <c r="E84" s="9"/>
      <c r="F84" s="9"/>
      <c r="G84" s="55"/>
      <c r="H84" s="56"/>
    </row>
    <row r="85" spans="1:9" s="22" customFormat="1" ht="12.75" customHeight="1" x14ac:dyDescent="0.15">
      <c r="A85" s="9"/>
      <c r="B85" s="53"/>
      <c r="C85" s="53"/>
      <c r="D85" s="53"/>
      <c r="E85" s="9"/>
      <c r="F85" s="9"/>
      <c r="G85" s="55"/>
      <c r="H85" s="56"/>
    </row>
    <row r="86" spans="1:9" s="22" customFormat="1" ht="12.75" customHeight="1" x14ac:dyDescent="0.15">
      <c r="A86" s="9"/>
      <c r="B86" s="53"/>
      <c r="C86" s="53"/>
      <c r="D86" s="53"/>
      <c r="E86" s="9"/>
      <c r="F86" s="9"/>
      <c r="G86" s="55"/>
      <c r="H86" s="56"/>
    </row>
    <row r="87" spans="1:9" s="22" customFormat="1" ht="12.75" customHeight="1" x14ac:dyDescent="0.15">
      <c r="A87" s="9"/>
      <c r="B87" s="53"/>
      <c r="C87" s="53"/>
      <c r="D87" s="53"/>
      <c r="E87" s="9"/>
      <c r="F87" s="9"/>
      <c r="G87" s="55"/>
      <c r="H87" s="56"/>
    </row>
    <row r="88" spans="1:9" s="22" customFormat="1" ht="12.75" customHeight="1" x14ac:dyDescent="0.15">
      <c r="A88" s="9"/>
      <c r="B88" s="53"/>
      <c r="C88" s="53"/>
      <c r="D88" s="53"/>
      <c r="E88" s="9"/>
      <c r="F88" s="9"/>
      <c r="G88" s="55"/>
      <c r="H88" s="56"/>
      <c r="I88" s="9"/>
    </row>
    <row r="89" spans="1:9" s="22" customFormat="1" ht="12.75" customHeight="1" x14ac:dyDescent="0.15">
      <c r="A89" s="9"/>
      <c r="B89" s="53"/>
      <c r="C89" s="53"/>
      <c r="D89" s="53"/>
      <c r="E89" s="9"/>
      <c r="F89" s="9"/>
      <c r="G89" s="55"/>
      <c r="H89" s="56"/>
      <c r="I89" s="9"/>
    </row>
    <row r="90" spans="1:9" s="22" customFormat="1" ht="12.75" customHeight="1" x14ac:dyDescent="0.15">
      <c r="A90" s="9"/>
      <c r="B90" s="53"/>
      <c r="C90" s="53"/>
      <c r="D90" s="53"/>
      <c r="E90" s="9"/>
      <c r="F90" s="9"/>
      <c r="G90" s="55"/>
      <c r="H90" s="56"/>
      <c r="I90" s="9"/>
    </row>
    <row r="91" spans="1:9" s="22" customFormat="1" ht="12.75" customHeight="1" x14ac:dyDescent="0.15">
      <c r="A91" s="9"/>
      <c r="B91" s="53"/>
      <c r="C91" s="53"/>
      <c r="D91" s="53"/>
      <c r="E91" s="9"/>
      <c r="F91" s="9"/>
      <c r="G91" s="55"/>
      <c r="H91" s="56"/>
      <c r="I91" s="9"/>
    </row>
    <row r="92" spans="1:9" s="22" customFormat="1" ht="12.75" customHeight="1" x14ac:dyDescent="0.15">
      <c r="A92" s="9"/>
      <c r="B92" s="53"/>
      <c r="C92" s="53"/>
      <c r="D92" s="53"/>
      <c r="E92" s="9"/>
      <c r="F92" s="9"/>
      <c r="G92" s="55"/>
      <c r="H92" s="56"/>
      <c r="I92" s="9"/>
    </row>
  </sheetData>
  <mergeCells count="64">
    <mergeCell ref="G41:H41"/>
    <mergeCell ref="G28:H28"/>
    <mergeCell ref="G32:H32"/>
    <mergeCell ref="G30:H30"/>
    <mergeCell ref="G26:H26"/>
    <mergeCell ref="G39:H39"/>
    <mergeCell ref="G27:H27"/>
    <mergeCell ref="G29:H29"/>
    <mergeCell ref="C27:E27"/>
    <mergeCell ref="C28:E28"/>
    <mergeCell ref="C29:E29"/>
    <mergeCell ref="D20:F20"/>
    <mergeCell ref="D21:F21"/>
    <mergeCell ref="D22:F22"/>
    <mergeCell ref="D24:F24"/>
    <mergeCell ref="C26:E26"/>
    <mergeCell ref="D11:F15"/>
    <mergeCell ref="D16:F16"/>
    <mergeCell ref="D17:F17"/>
    <mergeCell ref="D18:F18"/>
    <mergeCell ref="D19:F19"/>
    <mergeCell ref="C33:E33"/>
    <mergeCell ref="C37:E37"/>
    <mergeCell ref="G37:H37"/>
    <mergeCell ref="C38:E38"/>
    <mergeCell ref="G38:H38"/>
    <mergeCell ref="C34:E34"/>
    <mergeCell ref="G34:H34"/>
    <mergeCell ref="C35:E35"/>
    <mergeCell ref="G35:H35"/>
    <mergeCell ref="C36:E36"/>
    <mergeCell ref="G36:H36"/>
    <mergeCell ref="G33:H33"/>
    <mergeCell ref="C42:D42"/>
    <mergeCell ref="C43:D43"/>
    <mergeCell ref="C44:D44"/>
    <mergeCell ref="C45:D45"/>
    <mergeCell ref="G55:H55"/>
    <mergeCell ref="G54:H54"/>
    <mergeCell ref="G44:H44"/>
    <mergeCell ref="G43:H43"/>
    <mergeCell ref="G45:H45"/>
    <mergeCell ref="G42:H42"/>
    <mergeCell ref="B62:H62"/>
    <mergeCell ref="C46:D46"/>
    <mergeCell ref="C48:D48"/>
    <mergeCell ref="G48:H48"/>
    <mergeCell ref="G60:H60"/>
    <mergeCell ref="C49:D49"/>
    <mergeCell ref="G49:H49"/>
    <mergeCell ref="C47:D47"/>
    <mergeCell ref="G47:H47"/>
    <mergeCell ref="G57:H57"/>
    <mergeCell ref="G58:H58"/>
    <mergeCell ref="G46:H46"/>
    <mergeCell ref="G50:H50"/>
    <mergeCell ref="G52:H52"/>
    <mergeCell ref="C53:D53"/>
    <mergeCell ref="G53:H53"/>
    <mergeCell ref="G2:H2"/>
    <mergeCell ref="G16:H17"/>
    <mergeCell ref="G18:H22"/>
    <mergeCell ref="G23:H24"/>
    <mergeCell ref="G3:H5"/>
  </mergeCells>
  <pageMargins left="0.98425196850393704" right="0.59055118110236227" top="0.59055118110236227" bottom="0.39370078740157483" header="0.39370078740157483" footer="0"/>
  <pageSetup paperSize="9" scale="55" fitToHeight="0" orientation="portrait" r:id="rId1"/>
  <headerFooter alignWithMargins="0"/>
  <ignoredErrors>
    <ignoredError sqref="D1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6"/>
  <sheetViews>
    <sheetView workbookViewId="0">
      <selection activeCell="B39" sqref="B39"/>
    </sheetView>
  </sheetViews>
  <sheetFormatPr defaultColWidth="8.85546875" defaultRowHeight="12.75" x14ac:dyDescent="0.2"/>
  <cols>
    <col min="1" max="1" width="51.7109375" style="115" customWidth="1"/>
    <col min="2" max="2" width="68.140625" style="115" customWidth="1"/>
    <col min="3" max="16384" width="8.85546875" style="115"/>
  </cols>
  <sheetData>
    <row r="1" spans="1:2" x14ac:dyDescent="0.2">
      <c r="A1" s="114" t="s">
        <v>95</v>
      </c>
    </row>
    <row r="2" spans="1:2" x14ac:dyDescent="0.2">
      <c r="A2" s="116" t="s">
        <v>36</v>
      </c>
    </row>
    <row r="3" spans="1:2" ht="13.5" thickBot="1" x14ac:dyDescent="0.25">
      <c r="A3" s="117"/>
    </row>
    <row r="4" spans="1:2" x14ac:dyDescent="0.2">
      <c r="A4" s="118" t="s">
        <v>37</v>
      </c>
      <c r="B4" s="145" t="str">
        <f>'uitvraagformulier (OG)'!D3</f>
        <v>&gt; Pull-down menu &lt;</v>
      </c>
    </row>
    <row r="5" spans="1:2" x14ac:dyDescent="0.2">
      <c r="A5" s="119" t="s">
        <v>20</v>
      </c>
      <c r="B5" s="146">
        <f>'uitvraagformulier (OG)'!D4</f>
        <v>0</v>
      </c>
    </row>
    <row r="6" spans="1:2" x14ac:dyDescent="0.2">
      <c r="A6" s="119" t="s">
        <v>111</v>
      </c>
      <c r="B6" s="146">
        <f>'uitvraagformulier (OG)'!D5</f>
        <v>0</v>
      </c>
    </row>
    <row r="7" spans="1:2" x14ac:dyDescent="0.2">
      <c r="A7" s="120" t="s">
        <v>1</v>
      </c>
      <c r="B7" s="146">
        <f>'uitvraagformulier (OG)'!D6</f>
        <v>0</v>
      </c>
    </row>
    <row r="8" spans="1:2" x14ac:dyDescent="0.2">
      <c r="A8" s="120" t="s">
        <v>109</v>
      </c>
      <c r="B8" s="146">
        <f>'uitvraagformulier (OG)'!D7</f>
        <v>0</v>
      </c>
    </row>
    <row r="9" spans="1:2" x14ac:dyDescent="0.2">
      <c r="A9" s="121" t="s">
        <v>16</v>
      </c>
      <c r="B9" s="146">
        <f>'uitvraagformulier (OG)'!D8</f>
        <v>0</v>
      </c>
    </row>
    <row r="10" spans="1:2" ht="13.5" thickBot="1" x14ac:dyDescent="0.25">
      <c r="A10" s="122" t="s">
        <v>14</v>
      </c>
      <c r="B10" s="147">
        <f>'uitvraagformulier (OG)'!D9</f>
        <v>0</v>
      </c>
    </row>
    <row r="11" spans="1:2" ht="13.5" thickBot="1" x14ac:dyDescent="0.25">
      <c r="A11" s="123"/>
      <c r="B11" s="124"/>
    </row>
    <row r="12" spans="1:2" x14ac:dyDescent="0.2">
      <c r="A12" s="125" t="s">
        <v>96</v>
      </c>
      <c r="B12" s="181" t="str">
        <f>'uitvraagformulier (OG)'!D19</f>
        <v>aanvrager - naam</v>
      </c>
    </row>
    <row r="13" spans="1:2" ht="15" customHeight="1" x14ac:dyDescent="0.2">
      <c r="A13" s="308" t="s">
        <v>137</v>
      </c>
      <c r="B13" s="182"/>
    </row>
    <row r="14" spans="1:2" x14ac:dyDescent="0.2">
      <c r="A14" s="309"/>
      <c r="B14" s="126" t="s">
        <v>84</v>
      </c>
    </row>
    <row r="15" spans="1:2" x14ac:dyDescent="0.2">
      <c r="A15" s="308"/>
      <c r="B15" s="216" t="str">
        <f>'uitvraagformulier (OG)'!D20</f>
        <v>aanvrager - email</v>
      </c>
    </row>
    <row r="16" spans="1:2" ht="13.5" thickBot="1" x14ac:dyDescent="0.25">
      <c r="A16" s="127" t="s">
        <v>38</v>
      </c>
      <c r="B16" s="128" t="s">
        <v>39</v>
      </c>
    </row>
    <row r="17" spans="1:2" ht="13.5" thickBot="1" x14ac:dyDescent="0.25">
      <c r="A17" s="129"/>
    </row>
    <row r="18" spans="1:2" ht="30" customHeight="1" x14ac:dyDescent="0.2">
      <c r="A18" s="130" t="s">
        <v>40</v>
      </c>
      <c r="B18" s="148" t="str">
        <f>'uitvraagformulier (OG)'!D12</f>
        <v>&gt; Pull-down menu &lt;</v>
      </c>
    </row>
    <row r="19" spans="1:2" ht="30" customHeight="1" x14ac:dyDescent="0.2">
      <c r="A19" s="131" t="s">
        <v>93</v>
      </c>
      <c r="B19" s="218" t="str">
        <f>'uitvraagformulier (OG)'!D13</f>
        <v>nb:   indien asbestinventarisatie tbv vergunning (defensie ) projectnummer 44927 (E&amp;A)</v>
      </c>
    </row>
    <row r="20" spans="1:2" ht="30" customHeight="1" thickBot="1" x14ac:dyDescent="0.25">
      <c r="A20" s="127" t="s">
        <v>94</v>
      </c>
      <c r="B20" s="217"/>
    </row>
    <row r="21" spans="1:2" ht="13.5" thickBot="1" x14ac:dyDescent="0.25">
      <c r="A21" s="129"/>
    </row>
    <row r="22" spans="1:2" ht="13.5" thickBot="1" x14ac:dyDescent="0.25">
      <c r="A22" s="132" t="s">
        <v>41</v>
      </c>
      <c r="B22" s="133" t="s">
        <v>42</v>
      </c>
    </row>
    <row r="23" spans="1:2" x14ac:dyDescent="0.2">
      <c r="A23" s="129"/>
    </row>
    <row r="24" spans="1:2" ht="13.5" thickBot="1" x14ac:dyDescent="0.25">
      <c r="A24" s="129"/>
    </row>
    <row r="25" spans="1:2" x14ac:dyDescent="0.2">
      <c r="A25" s="302" t="s">
        <v>51</v>
      </c>
      <c r="B25" s="304" t="s">
        <v>150</v>
      </c>
    </row>
    <row r="26" spans="1:2" x14ac:dyDescent="0.2">
      <c r="A26" s="306"/>
      <c r="B26" s="307"/>
    </row>
    <row r="27" spans="1:2" x14ac:dyDescent="0.2">
      <c r="A27" s="306"/>
      <c r="B27" s="307"/>
    </row>
    <row r="28" spans="1:2" ht="13.5" thickBot="1" x14ac:dyDescent="0.25">
      <c r="A28" s="303"/>
      <c r="B28" s="305"/>
    </row>
    <row r="29" spans="1:2" ht="13.5" thickBot="1" x14ac:dyDescent="0.25">
      <c r="A29" s="129"/>
    </row>
    <row r="30" spans="1:2" ht="31.15" customHeight="1" x14ac:dyDescent="0.2">
      <c r="A30" s="302" t="s">
        <v>115</v>
      </c>
      <c r="B30" s="304" t="s">
        <v>43</v>
      </c>
    </row>
    <row r="31" spans="1:2" ht="13.5" thickBot="1" x14ac:dyDescent="0.25">
      <c r="A31" s="303"/>
      <c r="B31" s="305"/>
    </row>
    <row r="32" spans="1:2" ht="13.5" thickBot="1" x14ac:dyDescent="0.25">
      <c r="A32" s="117"/>
    </row>
    <row r="33" spans="1:6" x14ac:dyDescent="0.2">
      <c r="A33" s="134" t="s">
        <v>44</v>
      </c>
      <c r="B33" s="135" t="s">
        <v>45</v>
      </c>
    </row>
    <row r="34" spans="1:6" x14ac:dyDescent="0.2">
      <c r="A34" s="136" t="str">
        <f>'uitvraagformulier (OG)'!D3</f>
        <v>&gt; Pull-down menu &lt;</v>
      </c>
      <c r="B34" s="166">
        <f>'Calculatieblad (ON)'!G57</f>
        <v>0</v>
      </c>
    </row>
    <row r="35" spans="1:6" x14ac:dyDescent="0.2">
      <c r="A35" s="136"/>
      <c r="B35" s="137"/>
      <c r="D35" s="138"/>
      <c r="E35" s="138"/>
      <c r="F35" s="138"/>
    </row>
    <row r="36" spans="1:6" ht="53.25" customHeight="1" thickBot="1" x14ac:dyDescent="0.25">
      <c r="A36" s="139" t="s">
        <v>46</v>
      </c>
      <c r="B36" s="180">
        <f>'uitvraagformulier (OG)'!D11</f>
        <v>0</v>
      </c>
    </row>
    <row r="37" spans="1:6" x14ac:dyDescent="0.2">
      <c r="A37" s="140"/>
    </row>
    <row r="38" spans="1:6" x14ac:dyDescent="0.2">
      <c r="A38" s="141"/>
    </row>
    <row r="39" spans="1:6" x14ac:dyDescent="0.2">
      <c r="A39" s="116" t="s">
        <v>47</v>
      </c>
    </row>
    <row r="40" spans="1:6" ht="13.5" thickBot="1" x14ac:dyDescent="0.25">
      <c r="A40" s="142"/>
    </row>
    <row r="41" spans="1:6" ht="26.25" thickBot="1" x14ac:dyDescent="0.25">
      <c r="A41" s="143" t="s">
        <v>48</v>
      </c>
      <c r="B41" s="144" t="s">
        <v>116</v>
      </c>
    </row>
    <row r="42" spans="1:6" ht="13.5" thickBot="1" x14ac:dyDescent="0.25">
      <c r="A42" s="129"/>
    </row>
    <row r="43" spans="1:6" ht="13.5" thickBot="1" x14ac:dyDescent="0.25">
      <c r="A43" s="143" t="s">
        <v>49</v>
      </c>
      <c r="B43" s="144" t="s">
        <v>110</v>
      </c>
    </row>
    <row r="44" spans="1:6" x14ac:dyDescent="0.2">
      <c r="A44" s="302" t="s">
        <v>50</v>
      </c>
      <c r="B44" s="304"/>
    </row>
    <row r="45" spans="1:6" x14ac:dyDescent="0.2">
      <c r="A45" s="306"/>
      <c r="B45" s="307"/>
    </row>
    <row r="46" spans="1:6" ht="13.5" thickBot="1" x14ac:dyDescent="0.25">
      <c r="A46" s="303"/>
      <c r="B46" s="305"/>
    </row>
  </sheetData>
  <mergeCells count="7">
    <mergeCell ref="A30:A31"/>
    <mergeCell ref="B30:B31"/>
    <mergeCell ref="A44:A46"/>
    <mergeCell ref="B44:B46"/>
    <mergeCell ref="A13:A15"/>
    <mergeCell ref="A25:A28"/>
    <mergeCell ref="B25:B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A9ED8-694A-4C10-BC17-64E38C3625D4}">
  <dimension ref="A3:A16"/>
  <sheetViews>
    <sheetView workbookViewId="0">
      <selection activeCell="J14" sqref="J14"/>
    </sheetView>
  </sheetViews>
  <sheetFormatPr defaultRowHeight="15" x14ac:dyDescent="0.25"/>
  <sheetData>
    <row r="3" spans="1:1" x14ac:dyDescent="0.25">
      <c r="A3" s="103"/>
    </row>
    <row r="4" spans="1:1" x14ac:dyDescent="0.25">
      <c r="A4" s="103" t="s">
        <v>114</v>
      </c>
    </row>
    <row r="5" spans="1:1" x14ac:dyDescent="0.25">
      <c r="A5" t="s">
        <v>125</v>
      </c>
    </row>
    <row r="6" spans="1:1" x14ac:dyDescent="0.25">
      <c r="A6" s="100" t="s">
        <v>141</v>
      </c>
    </row>
    <row r="7" spans="1:1" x14ac:dyDescent="0.25">
      <c r="A7" s="100"/>
    </row>
    <row r="8" spans="1:1" x14ac:dyDescent="0.25">
      <c r="A8" s="100"/>
    </row>
    <row r="9" spans="1:1" x14ac:dyDescent="0.25">
      <c r="A9" s="100"/>
    </row>
    <row r="10" spans="1:1" x14ac:dyDescent="0.25">
      <c r="A10" s="100"/>
    </row>
    <row r="12" spans="1:1" x14ac:dyDescent="0.25">
      <c r="A12" s="103" t="s">
        <v>114</v>
      </c>
    </row>
    <row r="13" spans="1:1" x14ac:dyDescent="0.25">
      <c r="A13" s="100" t="s">
        <v>159</v>
      </c>
    </row>
    <row r="14" spans="1:1" x14ac:dyDescent="0.25">
      <c r="A14" s="100" t="s">
        <v>160</v>
      </c>
    </row>
    <row r="15" spans="1:1" x14ac:dyDescent="0.25">
      <c r="A15" s="100" t="s">
        <v>161</v>
      </c>
    </row>
    <row r="16" spans="1:1" x14ac:dyDescent="0.25">
      <c r="A16" s="10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30E1E1850EA34BA8600E81ADB6E085" ma:contentTypeVersion="0" ma:contentTypeDescription="Een nieuw document maken." ma:contentTypeScope="" ma:versionID="df4cf58c46584795230058a2e15f58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C1499D-3EEC-4020-9B4B-6113C04588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0264E0-C5BD-49F5-B97B-73C7D0208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416FF23-A574-446F-A96E-D67ACAA0D78D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uitvraagformulier (OG)</vt:lpstr>
      <vt:lpstr>Calculatieblad (ON)</vt:lpstr>
      <vt:lpstr>controle calculatie tbv IO (OG)</vt:lpstr>
      <vt:lpstr>Blad1</vt:lpstr>
      <vt:lpstr>'Calculatieblad (ON)'!Afdrukbereik</vt:lpstr>
      <vt:lpstr>'Calculatieblad (ON)'!Afdruktitels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Niepoth</dc:creator>
  <dc:description>VOORBEELD</dc:description>
  <cp:lastModifiedBy>Beckers, Rufus</cp:lastModifiedBy>
  <cp:lastPrinted>2022-06-23T13:36:02Z</cp:lastPrinted>
  <dcterms:created xsi:type="dcterms:W3CDTF">1999-11-11T12:09:38Z</dcterms:created>
  <dcterms:modified xsi:type="dcterms:W3CDTF">2025-11-27T20:58:22Z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0x0101007230E1E1850EA34BA8600E81ADB6E085</vt:lpwstr>
  </property>
</Properties>
</file>